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omments3.xml" ContentType="application/vnd.openxmlformats-officedocument.spreadsheetml.comments+xml"/>
  <Override PartName="/xl/tables/table1.xml" ContentType="application/vnd.openxmlformats-officedocument.spreadsheetml.table+xml"/>
  <Override PartName="/xl/comments4.xml" ContentType="application/vnd.openxmlformats-officedocument.spreadsheetml.comments+xml"/>
  <Override PartName="/xl/drawings/drawing2.xml" ContentType="application/vnd.openxmlformats-officedocument.drawing+xml"/>
  <Override PartName="/xl/comments5.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6.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codeName="ThisWorkbook" defaultThemeVersion="124226"/>
  <mc:AlternateContent xmlns:mc="http://schemas.openxmlformats.org/markup-compatibility/2006">
    <mc:Choice Requires="x15">
      <x15ac:absPath xmlns:x15ac="http://schemas.microsoft.com/office/spreadsheetml/2010/11/ac" url="\\skagit\dept\Planning\shared\PermPlus\Docs\PL24-0192\"/>
    </mc:Choice>
  </mc:AlternateContent>
  <xr:revisionPtr revIDLastSave="0" documentId="8_{893D72C8-C661-492F-AD57-22E0C975C73B}" xr6:coauthVersionLast="47" xr6:coauthVersionMax="47" xr10:uidLastSave="{00000000-0000-0000-0000-000000000000}"/>
  <bookViews>
    <workbookView xWindow="-120" yWindow="-120" windowWidth="29040" windowHeight="15840" tabRatio="557" xr2:uid="{00000000-000D-0000-FFFF-FFFF00000000}"/>
  </bookViews>
  <sheets>
    <sheet name="Waste_Bal" sheetId="1" r:id="rId1"/>
    <sheet name="Forage_Bal" sheetId="2" r:id="rId2"/>
    <sheet name="Compost Bins" sheetId="28" r:id="rId3"/>
    <sheet name="Pasture Production Estimation" sheetId="19" r:id="rId4"/>
    <sheet name="Pasture Condition Score Sheet" sheetId="18" r:id="rId5"/>
    <sheet name="P-Index (NRCS)" sheetId="30" r:id="rId6"/>
    <sheet name="P-Index (Jay's)" sheetId="31" r:id="rId7"/>
    <sheet name="AU equivalent" sheetId="10" r:id="rId8"/>
    <sheet name="Soil Forage Yields" sheetId="26" r:id="rId9"/>
    <sheet name="Inputs" sheetId="22" r:id="rId10"/>
    <sheet name="528 spec WA_RNG_26" sheetId="9" r:id="rId11"/>
    <sheet name="590 spec " sheetId="8" r:id="rId12"/>
    <sheet name="590 O&amp;M " sheetId="12" r:id="rId13"/>
    <sheet name="590 signature" sheetId="13" r:id="rId14"/>
    <sheet name="528 signature " sheetId="21" r:id="rId15"/>
    <sheet name="WA_RNG_27 monitoring record" sheetId="14" r:id="rId16"/>
    <sheet name="WA_RNG_30 Annual Evaluation" sheetId="15" r:id="rId17"/>
    <sheet name="Growth_Curves" sheetId="6" r:id="rId18"/>
    <sheet name="Climatic Regions" sheetId="20" r:id="rId19"/>
  </sheets>
  <definedNames>
    <definedName name="ACwvu.page1." localSheetId="0" hidden="1">Waste_Bal!$B$1</definedName>
    <definedName name="ACwvu.PAGE3." localSheetId="1" hidden="1">Forage_Bal!#REF!</definedName>
    <definedName name="Alfalfa">Inputs!$B$24:$B$27</definedName>
    <definedName name="Animal_Subtype">'AU equivalent'!$K$2:$K$29</definedName>
    <definedName name="Bovine">'AU equivalent'!$K$2:$K$11</definedName>
    <definedName name="Caprinid">'AU equivalent'!$K$12:$K$13</definedName>
    <definedName name="Clover">Inputs!$B$28:$B$31</definedName>
    <definedName name="Equine">'AU equivalent'!$K$14:$K$18</definedName>
    <definedName name="Forage">Inputs!$A$2:$A$11</definedName>
    <definedName name="GardenCrops">Inputs!$B$36:$B$62</definedName>
    <definedName name="GrainCrops">Inputs!$B$14:$B$23</definedName>
    <definedName name="Grass">Inputs!$B$2:$B$5</definedName>
    <definedName name="GrassAlfalfa">Inputs!$B$10:$B$13</definedName>
    <definedName name="GrassClover">Inputs!$B$6:$B$9</definedName>
    <definedName name="lkp_Plant_Growth_Curves">Growth_Curves!$A$1:$O$21</definedName>
    <definedName name="Orchard">Inputs!$B$63:$B$72</definedName>
    <definedName name="Other">'AU equivalent'!$K$27:$K$31</definedName>
    <definedName name="Poultry">'AU equivalent'!$K$19:$K$23</definedName>
    <definedName name="_xlnm.Print_Area" localSheetId="11">'590 spec '!$A$1:$T$105</definedName>
    <definedName name="_xlnm.Print_Area" localSheetId="18">'Climatic Regions'!$B$2:$L$58,'Climatic Regions'!$M$2:$U$50</definedName>
    <definedName name="_xlnm.Print_Area" localSheetId="1">Forage_Bal!$B$1:$Q$66</definedName>
    <definedName name="_xlnm.Print_Area" localSheetId="4">'Pasture Condition Score Sheet'!$A$1:$I$24</definedName>
    <definedName name="_xlnm.Print_Area" localSheetId="0">Waste_Bal!$B$1:$S$61</definedName>
    <definedName name="_xlnm.Print_Titles" localSheetId="10">'528 spec WA_RNG_26'!$1:$5</definedName>
    <definedName name="_xlnm.Print_Titles" localSheetId="15">'WA_RNG_27 monitoring record'!$1:$4</definedName>
    <definedName name="_xlnm.Print_Titles" localSheetId="16">'WA_RNG_30 Annual Evaluation'!$1:$6</definedName>
    <definedName name="Swine">'AU equivalent'!$K$24:$K$26</definedName>
    <definedName name="Swvu.page1." localSheetId="0" hidden="1">Waste_Bal!$B$1</definedName>
    <definedName name="Swvu.PAGE3." localSheetId="1" hidden="1">Forage_Bal!#REF!</definedName>
    <definedName name="Timothy">Inputs!$B$32:$B$35</definedName>
    <definedName name="Types">'AU equivalent'!$J$5:$J$10</definedName>
    <definedName name="vulrating" localSheetId="11">'590 spec '!$A$98</definedName>
    <definedName name="wrn.Pages123." localSheetId="10" hidden="1">{"page1",#N/A,FALSE,"Waste_Bal";"page2",#N/A,FALSE,"Waste_by_field";"PAGE3",#N/A,FALSE,"Forage_Bal"}</definedName>
    <definedName name="wrn.Pages123." localSheetId="12" hidden="1">{"page1",#N/A,FALSE,"Waste_Bal";"page2",#N/A,FALSE,"Waste_by_field";"PAGE3",#N/A,FALSE,"Forage_Bal"}</definedName>
    <definedName name="wrn.Pages123." localSheetId="11" hidden="1">{"page1",#N/A,FALSE,"Waste_Bal";"page2",#N/A,FALSE,"Waste_by_field";"PAGE3",#N/A,FALSE,"Forage_Bal"}</definedName>
    <definedName name="wrn.Pages123." hidden="1">{"page1",#N/A,FALSE,"Waste_Bal";"page2",#N/A,FALSE,"Waste_by_field";"PAGE3",#N/A,FALSE,"Forage_Bal"}</definedName>
    <definedName name="wvu.page1." localSheetId="0" hidden="1">{TRUE,TRUE,-4.25,-18.5,490.5,282.75,FALSE,FALSE,TRUE,TRUE,0,1,#N/A,1,#N/A,12.1875,18.3529411764706,1,FALSE,FALSE,3,TRUE,1,FALSE,79,"Swvu.page1.","ACwvu.page1.",#N/A,FALSE,FALSE,0.75,0.75,0.5,0.5,1,"&amp;C&amp;""Times New Roman,Regular""&amp;12USDA NATURAL RESOURCES CONSERVATION SERVICE in cooperation with SNOHOMISH CONSERVATION DISTRICT","&amp;C&amp;""Times New Roman,Regular""Page 1, &amp;F",TRUE,TRUE,FALSE,FALSE,1,#N/A,1,1,"=R1C1:R53C14",FALSE,#N/A,#N/A,FALSE,FALSE,FALSE,1,65532,65532,FALSE,FALSE,TRUE,TRUE,TRUE}</definedName>
    <definedName name="wvu.PAGE3." localSheetId="1" hidden="1">{TRUE,TRUE,-1.25,-15.5,604.5,366.75,FALSE,FALSE,TRUE,TRUE,0,1,#N/A,1,#N/A,13.9166666666667,26.9375,1,FALSE,FALSE,3,TRUE,1,FALSE,75,"Swvu.PAGE3.","ACwvu.PAGE3.",#N/A,FALSE,FALSE,0.75,0.75,1,1,1,"","&amp;CPage &amp;P, &amp;F",TRUE,TRUE,FALSE,FALSE,1,#N/A,1,1,"=R1C2:R59C13",FALSE,#N/A,#N/A,FALSE,FALSE,FALSE,1,65532,65532,FALSE,FALSE,TRUE,TRUE,TRUE}</definedName>
    <definedName name="Z_17DB02C0_DDD4_11D2_B224_00105A19F500_.wvu.PrintArea" localSheetId="0" hidden="1">Waste_Bal!$B$1:$Q$56</definedName>
    <definedName name="Z_17DB02C2_DDD4_11D2_B224_00105A19F500_.wvu.PrintArea" localSheetId="1" hidden="1">Forage_Bal!$B$1:$M$66</definedName>
    <definedName name="Z_1E3C5240_F279_11D2_B224_00105A19F500_.wvu.PrintArea" localSheetId="0" hidden="1">Waste_Bal!$B$1:$Q$56</definedName>
    <definedName name="Z_1E3C5242_F279_11D2_B224_00105A19F500_.wvu.PrintArea" localSheetId="1" hidden="1">Forage_Bal!$B$1:$M$65</definedName>
    <definedName name="Z_1F8DB340_DC45_11D2_B224_00105A19F500_.wvu.PrintArea" localSheetId="0" hidden="1">Waste_Bal!$B$1:$Q$56</definedName>
    <definedName name="Z_1F8DB342_DC45_11D2_B224_00105A19F500_.wvu.PrintArea" localSheetId="1" hidden="1">Forage_Bal!$B$1:$M$66</definedName>
    <definedName name="Z_43CB6980_F277_11D2_B224_00105A19F500_.wvu.PrintArea" localSheetId="0" hidden="1">Waste_Bal!$B$1:$Q$56</definedName>
    <definedName name="Z_43CB6982_F277_11D2_B224_00105A19F500_.wvu.PrintArea" localSheetId="1" hidden="1">Forage_Bal!$B$1:$M$65</definedName>
    <definedName name="Z_59B3F6F8_3B02_11D3_B6AE_00508B0851CB_.wvu.PrintArea" localSheetId="0" hidden="1">Waste_Bal!$B$1:$Q$56</definedName>
    <definedName name="Z_59B3F6FA_3B02_11D3_B6AE_00508B0851CB_.wvu.PrintArea" localSheetId="1" hidden="1">Forage_Bal!$B$1:$M$65</definedName>
    <definedName name="Z_92247940_E1C0_11D2_B224_00105A19F500_.wvu.PrintArea" localSheetId="0" hidden="1">Waste_Bal!$B$1:$Q$56</definedName>
    <definedName name="Z_92247942_E1C0_11D2_B224_00105A19F500_.wvu.PrintArea" localSheetId="1" hidden="1">Forage_Bal!$B$1:$M$65</definedName>
  </definedNames>
  <calcPr calcId="191028"/>
  <customWorkbookViews>
    <customWorkbookView name="PAGE3 (Forage_Bal)" guid="{59B3F6FA-3B02-11D3-B6AE-00508B0851CB}" maximized="1" xWindow="2" yWindow="2" windowWidth="796" windowHeight="460" tabRatio="556" activeSheetId="2"/>
    <customWorkbookView name="page2 (Waste_by_field)" guid="{59B3F6F9-3B02-11D3-B6AE-00508B0851CB}" maximized="1" xWindow="-2" yWindow="-2" windowWidth="644" windowHeight="348" tabRatio="556" activeSheetId="6"/>
    <customWorkbookView name="page1 (Waste_Bal)" guid="{59B3F6F8-3B02-11D3-B6AE-00508B0851CB}" maximized="1" xWindow="-2" yWindow="-2" windowWidth="644" windowHeight="348" tabRatio="556"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0" i="1" l="1"/>
  <c r="C11" i="1"/>
  <c r="B2" i="18"/>
  <c r="F2" i="18"/>
  <c r="H26" i="1" l="1"/>
  <c r="H23" i="31" l="1"/>
  <c r="G23" i="31"/>
  <c r="H19" i="31"/>
  <c r="G19" i="31"/>
  <c r="H17" i="31"/>
  <c r="G17" i="31"/>
  <c r="H26" i="31" l="1"/>
  <c r="J27" i="31" s="1"/>
  <c r="H27" i="31" s="1"/>
  <c r="G26" i="31"/>
  <c r="I28" i="31" s="1"/>
  <c r="G28" i="31" s="1"/>
  <c r="J28" i="31" l="1"/>
  <c r="H28" i="31" s="1"/>
  <c r="I27" i="31"/>
  <c r="G27" i="31" s="1"/>
  <c r="I12" i="18"/>
  <c r="I13" i="18"/>
  <c r="I14" i="18"/>
  <c r="I15" i="18"/>
  <c r="I16" i="18"/>
  <c r="I17" i="18"/>
  <c r="I18" i="18"/>
  <c r="I19" i="18"/>
  <c r="I20" i="18"/>
  <c r="I11" i="18"/>
  <c r="I21" i="18" l="1"/>
  <c r="H24" i="30"/>
  <c r="H20" i="30"/>
  <c r="H27" i="30" s="1"/>
  <c r="G20" i="30"/>
  <c r="H17" i="30"/>
  <c r="G17" i="30"/>
  <c r="H28" i="30" l="1"/>
  <c r="H29" i="30" s="1"/>
  <c r="C2" i="28"/>
  <c r="H2" i="28"/>
  <c r="D19" i="28" l="1"/>
  <c r="G5" i="28"/>
  <c r="D20" i="28" l="1"/>
  <c r="G4" i="19" l="1"/>
  <c r="B2" i="19"/>
  <c r="G3" i="19" l="1"/>
  <c r="D22" i="19" l="1"/>
  <c r="E22" i="19"/>
  <c r="F22" i="19"/>
  <c r="G22" i="19"/>
  <c r="C22" i="19"/>
  <c r="D39" i="2"/>
  <c r="E36" i="22"/>
  <c r="D36" i="22"/>
  <c r="C36" i="22"/>
  <c r="D58" i="22"/>
  <c r="E58" i="22"/>
  <c r="F58" i="22"/>
  <c r="F36" i="22" s="1"/>
  <c r="C58" i="22"/>
  <c r="H34" i="1"/>
  <c r="M34" i="1" s="1"/>
  <c r="N34" i="1" s="1"/>
  <c r="I34" i="1"/>
  <c r="O34" i="1" s="1"/>
  <c r="K34" i="1"/>
  <c r="P34" i="1" s="1"/>
  <c r="H35" i="1"/>
  <c r="I35" i="1"/>
  <c r="O35" i="1" s="1"/>
  <c r="K35" i="1"/>
  <c r="P35" i="1" s="1"/>
  <c r="K36" i="1"/>
  <c r="P36" i="1" s="1"/>
  <c r="H37" i="1"/>
  <c r="I37" i="1"/>
  <c r="O37" i="1" s="1"/>
  <c r="K37" i="1"/>
  <c r="P37" i="1" s="1"/>
  <c r="H38" i="1"/>
  <c r="I38" i="1"/>
  <c r="O38" i="1" s="1"/>
  <c r="K38" i="1"/>
  <c r="P38" i="1" s="1"/>
  <c r="H39" i="1"/>
  <c r="M39" i="1" s="1"/>
  <c r="I39" i="1"/>
  <c r="O39" i="1" s="1"/>
  <c r="K39" i="1"/>
  <c r="P39" i="1" s="1"/>
  <c r="H40" i="1"/>
  <c r="N40" i="1" s="1"/>
  <c r="I40" i="1"/>
  <c r="O40" i="1" s="1"/>
  <c r="K40" i="1"/>
  <c r="P40" i="1" s="1"/>
  <c r="H41" i="1"/>
  <c r="N41" i="1" s="1"/>
  <c r="I41" i="1"/>
  <c r="O41" i="1" s="1"/>
  <c r="K41" i="1"/>
  <c r="P41" i="1" s="1"/>
  <c r="H42" i="1"/>
  <c r="N42" i="1" s="1"/>
  <c r="I42" i="1"/>
  <c r="O42" i="1" s="1"/>
  <c r="K42" i="1"/>
  <c r="P42" i="1" s="1"/>
  <c r="I33" i="1"/>
  <c r="O33" i="1" s="1"/>
  <c r="K33" i="1"/>
  <c r="P33" i="1" s="1"/>
  <c r="H33" i="1"/>
  <c r="M33" i="1" s="1"/>
  <c r="D63" i="22"/>
  <c r="E63" i="22"/>
  <c r="F63" i="22"/>
  <c r="I36" i="1"/>
  <c r="O36" i="1" s="1"/>
  <c r="H36" i="1"/>
  <c r="M36" i="1" s="1"/>
  <c r="N36" i="1" s="1"/>
  <c r="C63" i="22"/>
  <c r="C17" i="22"/>
  <c r="D17" i="22"/>
  <c r="E17" i="22"/>
  <c r="T9" i="10"/>
  <c r="T10" i="10"/>
  <c r="T11" i="10"/>
  <c r="T8" i="10"/>
  <c r="P8" i="10"/>
  <c r="L19" i="9"/>
  <c r="M19" i="9"/>
  <c r="L20" i="9"/>
  <c r="M20" i="9"/>
  <c r="L21" i="9"/>
  <c r="M21" i="9"/>
  <c r="L22" i="9"/>
  <c r="M22" i="9"/>
  <c r="L23" i="9"/>
  <c r="M23" i="9"/>
  <c r="L24" i="9"/>
  <c r="M24" i="9"/>
  <c r="L25" i="9"/>
  <c r="M25" i="9"/>
  <c r="L26" i="9"/>
  <c r="M26" i="9"/>
  <c r="L27" i="9"/>
  <c r="M27" i="9"/>
  <c r="M18" i="9"/>
  <c r="L18" i="9"/>
  <c r="B4" i="9"/>
  <c r="AK17" i="1"/>
  <c r="AK16" i="1"/>
  <c r="AK15" i="1"/>
  <c r="AK14" i="1"/>
  <c r="I11" i="1"/>
  <c r="J11" i="1" s="1"/>
  <c r="C12" i="1"/>
  <c r="I12" i="1" s="1"/>
  <c r="C13" i="1"/>
  <c r="I13" i="1" s="1"/>
  <c r="J13" i="1" s="1"/>
  <c r="C14" i="1"/>
  <c r="I14" i="1" s="1"/>
  <c r="J14" i="1" s="1"/>
  <c r="C15" i="1"/>
  <c r="I15" i="1" s="1"/>
  <c r="C16" i="1"/>
  <c r="I16" i="1" s="1"/>
  <c r="C17" i="1"/>
  <c r="I17" i="1" s="1"/>
  <c r="I10" i="1"/>
  <c r="AH14" i="1"/>
  <c r="AH15" i="1"/>
  <c r="AH16" i="1"/>
  <c r="AH17" i="1"/>
  <c r="B40" i="2"/>
  <c r="A19" i="9" s="1"/>
  <c r="B41" i="2"/>
  <c r="A20" i="9" s="1"/>
  <c r="B42" i="2"/>
  <c r="A21" i="9" s="1"/>
  <c r="B43" i="2"/>
  <c r="B44" i="2"/>
  <c r="A23" i="9" s="1"/>
  <c r="B45" i="2"/>
  <c r="A24" i="9" s="1"/>
  <c r="B46" i="2"/>
  <c r="A25" i="9" s="1"/>
  <c r="B47" i="2"/>
  <c r="B48" i="2"/>
  <c r="B49" i="2"/>
  <c r="A27" i="9" s="1"/>
  <c r="B39" i="2"/>
  <c r="A18" i="9" s="1"/>
  <c r="C40" i="2"/>
  <c r="D40" i="2"/>
  <c r="C41" i="2"/>
  <c r="D41" i="2"/>
  <c r="C42" i="2"/>
  <c r="D42" i="2"/>
  <c r="C43" i="2"/>
  <c r="D43" i="2"/>
  <c r="C44" i="2"/>
  <c r="D44" i="2"/>
  <c r="C45" i="2"/>
  <c r="D45" i="2"/>
  <c r="C46" i="2"/>
  <c r="D46" i="2"/>
  <c r="C47" i="2"/>
  <c r="D47" i="2"/>
  <c r="C48" i="2"/>
  <c r="D48" i="2"/>
  <c r="C49" i="2"/>
  <c r="D49" i="2"/>
  <c r="C39" i="2"/>
  <c r="F19" i="2"/>
  <c r="G19" i="2"/>
  <c r="H19" i="2"/>
  <c r="I19" i="2"/>
  <c r="J19" i="2"/>
  <c r="K19" i="2"/>
  <c r="L19" i="2"/>
  <c r="M19" i="2"/>
  <c r="N19" i="2"/>
  <c r="O19" i="2"/>
  <c r="P19" i="2"/>
  <c r="F21" i="2"/>
  <c r="G21" i="2"/>
  <c r="H21" i="2"/>
  <c r="I21" i="2"/>
  <c r="J21" i="2"/>
  <c r="K21" i="2"/>
  <c r="L21" i="2"/>
  <c r="M21" i="2"/>
  <c r="N21" i="2"/>
  <c r="O21" i="2"/>
  <c r="P21" i="2"/>
  <c r="F23" i="2"/>
  <c r="G23" i="2"/>
  <c r="H23" i="2"/>
  <c r="I23" i="2"/>
  <c r="J23" i="2"/>
  <c r="K23" i="2"/>
  <c r="L23" i="2"/>
  <c r="M23" i="2"/>
  <c r="N23" i="2"/>
  <c r="O23" i="2"/>
  <c r="P23" i="2"/>
  <c r="L25" i="2"/>
  <c r="M25" i="2"/>
  <c r="N25" i="2"/>
  <c r="O25" i="2"/>
  <c r="P25" i="2"/>
  <c r="E23" i="2"/>
  <c r="E21" i="2"/>
  <c r="E19" i="2"/>
  <c r="J15" i="1"/>
  <c r="J16" i="1"/>
  <c r="J17" i="1"/>
  <c r="C24" i="2"/>
  <c r="J25" i="2" s="1"/>
  <c r="B24" i="2"/>
  <c r="B22" i="2"/>
  <c r="D10" i="9" s="1"/>
  <c r="B20" i="2"/>
  <c r="C10" i="9" s="1"/>
  <c r="B18" i="2"/>
  <c r="B16" i="2"/>
  <c r="B14" i="2"/>
  <c r="E9" i="9" s="1"/>
  <c r="B12" i="2"/>
  <c r="D9" i="9" s="1"/>
  <c r="B10" i="2"/>
  <c r="C9" i="9" s="1"/>
  <c r="B8" i="2"/>
  <c r="B9" i="9" s="1"/>
  <c r="D2" i="22"/>
  <c r="E2" i="22"/>
  <c r="D3" i="22"/>
  <c r="E3" i="22"/>
  <c r="D4" i="22"/>
  <c r="E4" i="22"/>
  <c r="D5" i="22"/>
  <c r="E5" i="22"/>
  <c r="D6" i="22"/>
  <c r="E6" i="22"/>
  <c r="D7" i="22"/>
  <c r="E7" i="22"/>
  <c r="D8" i="22"/>
  <c r="E8" i="22"/>
  <c r="D9" i="22"/>
  <c r="E9" i="22"/>
  <c r="D10" i="22"/>
  <c r="E10" i="22"/>
  <c r="D11" i="22"/>
  <c r="E11" i="22"/>
  <c r="D12" i="22"/>
  <c r="E12" i="22"/>
  <c r="D13" i="22"/>
  <c r="E13" i="22"/>
  <c r="D18" i="22"/>
  <c r="E18" i="22"/>
  <c r="D24" i="22"/>
  <c r="E24" i="22"/>
  <c r="D25" i="22"/>
  <c r="E25" i="22"/>
  <c r="D26" i="22"/>
  <c r="E26" i="22"/>
  <c r="D27" i="22"/>
  <c r="E27" i="22"/>
  <c r="D28" i="22"/>
  <c r="E28" i="22"/>
  <c r="D29" i="22"/>
  <c r="E29" i="22"/>
  <c r="D30" i="22"/>
  <c r="E30" i="22"/>
  <c r="D31" i="22"/>
  <c r="E31" i="22"/>
  <c r="D32" i="22"/>
  <c r="E32" i="22"/>
  <c r="D33" i="22"/>
  <c r="E33" i="22"/>
  <c r="D34" i="22"/>
  <c r="E34" i="22"/>
  <c r="D35" i="22"/>
  <c r="E35" i="22"/>
  <c r="C3" i="22"/>
  <c r="C4" i="22"/>
  <c r="C5" i="22"/>
  <c r="C6" i="22"/>
  <c r="C7" i="22"/>
  <c r="C8" i="22"/>
  <c r="C9" i="22"/>
  <c r="C10" i="22"/>
  <c r="C11" i="22"/>
  <c r="C12" i="22"/>
  <c r="C13" i="22"/>
  <c r="C18" i="22"/>
  <c r="C24" i="22"/>
  <c r="C25" i="22"/>
  <c r="C26" i="22"/>
  <c r="C27" i="22"/>
  <c r="C28" i="22"/>
  <c r="C29" i="22"/>
  <c r="C30" i="22"/>
  <c r="C31" i="22"/>
  <c r="C32" i="22"/>
  <c r="C33" i="22"/>
  <c r="C34" i="22"/>
  <c r="C35" i="22"/>
  <c r="C2" i="22"/>
  <c r="D10" i="1"/>
  <c r="D11" i="1"/>
  <c r="E11" i="1"/>
  <c r="F11" i="1"/>
  <c r="G11" i="1"/>
  <c r="AK11" i="1" s="1"/>
  <c r="D12" i="1"/>
  <c r="E12" i="1"/>
  <c r="F12" i="1"/>
  <c r="G12" i="1"/>
  <c r="AK12" i="1" s="1"/>
  <c r="D13" i="1"/>
  <c r="E13" i="1"/>
  <c r="F13" i="1"/>
  <c r="G13" i="1"/>
  <c r="AK13" i="1" s="1"/>
  <c r="D14" i="1"/>
  <c r="E14" i="1"/>
  <c r="F14" i="1"/>
  <c r="G14" i="1"/>
  <c r="D15" i="1"/>
  <c r="E15" i="1"/>
  <c r="F15" i="1"/>
  <c r="G15" i="1"/>
  <c r="D16" i="1"/>
  <c r="E16" i="1"/>
  <c r="F16" i="1"/>
  <c r="G16" i="1"/>
  <c r="D17" i="1"/>
  <c r="E17" i="1"/>
  <c r="F17" i="1"/>
  <c r="G17" i="1"/>
  <c r="G10" i="1"/>
  <c r="F10" i="1"/>
  <c r="E10" i="1"/>
  <c r="L22" i="10"/>
  <c r="E14" i="8"/>
  <c r="D14" i="8"/>
  <c r="E15" i="8"/>
  <c r="D15" i="8"/>
  <c r="E16" i="8"/>
  <c r="D16" i="8"/>
  <c r="I16" i="8" s="1"/>
  <c r="D17" i="8"/>
  <c r="E17" i="8"/>
  <c r="F17" i="8" s="1"/>
  <c r="P14" i="8"/>
  <c r="Q14" i="8"/>
  <c r="R14" i="8"/>
  <c r="P15" i="8"/>
  <c r="Q15" i="8"/>
  <c r="R15" i="8"/>
  <c r="P16" i="8"/>
  <c r="Q16" i="8"/>
  <c r="R16" i="8"/>
  <c r="P17" i="8"/>
  <c r="Q17" i="8"/>
  <c r="R17" i="8"/>
  <c r="P18" i="8"/>
  <c r="Q18" i="8"/>
  <c r="R18" i="8"/>
  <c r="P19" i="8"/>
  <c r="Q19" i="8"/>
  <c r="R19" i="8"/>
  <c r="P20" i="8"/>
  <c r="Q20" i="8"/>
  <c r="R20" i="8"/>
  <c r="P21" i="8"/>
  <c r="Q21" i="8"/>
  <c r="R21" i="8"/>
  <c r="P22" i="8"/>
  <c r="Q22" i="8"/>
  <c r="R22" i="8"/>
  <c r="Q13" i="8"/>
  <c r="R13" i="8"/>
  <c r="P13" i="8"/>
  <c r="D3" i="12"/>
  <c r="D45" i="8"/>
  <c r="Y55" i="1"/>
  <c r="X55" i="1"/>
  <c r="W55" i="1"/>
  <c r="Y54" i="1"/>
  <c r="X54" i="1"/>
  <c r="W54" i="1"/>
  <c r="Y53" i="1"/>
  <c r="X53" i="1"/>
  <c r="W53" i="1"/>
  <c r="Y52" i="1"/>
  <c r="X52" i="1"/>
  <c r="Y51" i="1"/>
  <c r="X51" i="1"/>
  <c r="W51" i="1"/>
  <c r="Y47" i="1"/>
  <c r="X47" i="1"/>
  <c r="Y46" i="1"/>
  <c r="X46" i="1"/>
  <c r="Y45" i="1"/>
  <c r="X45" i="1"/>
  <c r="Y44" i="1"/>
  <c r="X44" i="1"/>
  <c r="W44" i="1"/>
  <c r="Y43" i="1"/>
  <c r="Y39" i="1"/>
  <c r="X39" i="1"/>
  <c r="W39" i="1"/>
  <c r="Y38" i="1"/>
  <c r="X38" i="1"/>
  <c r="W38" i="1"/>
  <c r="Y37" i="1"/>
  <c r="Y36" i="1"/>
  <c r="M37" i="1"/>
  <c r="E38" i="2"/>
  <c r="E46" i="2" s="1"/>
  <c r="F38" i="2"/>
  <c r="G38" i="2"/>
  <c r="H38" i="2"/>
  <c r="I38" i="2"/>
  <c r="I46" i="2" s="1"/>
  <c r="J38" i="2"/>
  <c r="J46" i="2" s="1"/>
  <c r="K38" i="2"/>
  <c r="K46" i="2" s="1"/>
  <c r="L38" i="2"/>
  <c r="L48" i="2" s="1"/>
  <c r="M38" i="2"/>
  <c r="M46" i="2" s="1"/>
  <c r="N38" i="2"/>
  <c r="O38" i="2"/>
  <c r="P38" i="2"/>
  <c r="D22" i="8"/>
  <c r="G22" i="8" s="1"/>
  <c r="D13" i="8"/>
  <c r="I13" i="8" s="1"/>
  <c r="Q2" i="2"/>
  <c r="E18" i="8"/>
  <c r="E19" i="8"/>
  <c r="E20" i="8"/>
  <c r="K20" i="8" s="1"/>
  <c r="E21" i="8"/>
  <c r="K21" i="8" s="1"/>
  <c r="E22" i="8"/>
  <c r="N22" i="8" s="1"/>
  <c r="D18" i="8"/>
  <c r="H18" i="8" s="1"/>
  <c r="D19" i="8"/>
  <c r="AA19" i="8" s="1"/>
  <c r="D20" i="8"/>
  <c r="I20" i="8" s="1"/>
  <c r="D21" i="8"/>
  <c r="G21" i="8" s="1"/>
  <c r="A13" i="8"/>
  <c r="A32" i="8" s="1"/>
  <c r="B13" i="8"/>
  <c r="B32" i="8" s="1"/>
  <c r="A14" i="8"/>
  <c r="A33" i="8" s="1"/>
  <c r="B14" i="8"/>
  <c r="B33" i="8" s="1"/>
  <c r="A15" i="8"/>
  <c r="A34" i="8" s="1"/>
  <c r="B15" i="8"/>
  <c r="B34" i="8" s="1"/>
  <c r="A16" i="8"/>
  <c r="A35" i="8" s="1"/>
  <c r="B16" i="8"/>
  <c r="B35" i="8" s="1"/>
  <c r="A17" i="8"/>
  <c r="A36" i="8" s="1"/>
  <c r="B17" i="8"/>
  <c r="B36" i="8" s="1"/>
  <c r="A18" i="8"/>
  <c r="A37" i="8" s="1"/>
  <c r="B18" i="8"/>
  <c r="B37" i="8" s="1"/>
  <c r="A19" i="8"/>
  <c r="A38" i="8" s="1"/>
  <c r="B19" i="8"/>
  <c r="B38" i="8" s="1"/>
  <c r="A20" i="8"/>
  <c r="A39" i="8" s="1"/>
  <c r="B20" i="8"/>
  <c r="B39" i="8" s="1"/>
  <c r="P3" i="6"/>
  <c r="P4" i="6"/>
  <c r="P5" i="6"/>
  <c r="P6" i="6"/>
  <c r="P7" i="6"/>
  <c r="P8" i="6"/>
  <c r="P9" i="6"/>
  <c r="P10" i="6"/>
  <c r="P11" i="6"/>
  <c r="P12" i="6"/>
  <c r="P13" i="6"/>
  <c r="P14" i="6"/>
  <c r="P15" i="6"/>
  <c r="P16" i="6"/>
  <c r="P17" i="6"/>
  <c r="P18" i="6"/>
  <c r="P19" i="6"/>
  <c r="P20" i="6"/>
  <c r="P21" i="6"/>
  <c r="P2" i="6"/>
  <c r="I51" i="1"/>
  <c r="M38" i="1"/>
  <c r="M40" i="1"/>
  <c r="M41" i="1"/>
  <c r="M42" i="1"/>
  <c r="I49" i="1"/>
  <c r="C4" i="8"/>
  <c r="G2" i="2"/>
  <c r="H8" i="13" s="1"/>
  <c r="G33" i="2"/>
  <c r="G32" i="2"/>
  <c r="G4" i="2"/>
  <c r="C5" i="10"/>
  <c r="C6" i="10"/>
  <c r="C7" i="10"/>
  <c r="C9" i="10"/>
  <c r="C10" i="10"/>
  <c r="C11" i="10"/>
  <c r="C12" i="10"/>
  <c r="C13" i="10"/>
  <c r="C14" i="10"/>
  <c r="C15" i="10"/>
  <c r="C16" i="10"/>
  <c r="C17" i="10"/>
  <c r="C18" i="10"/>
  <c r="C19" i="10"/>
  <c r="C20" i="10"/>
  <c r="C21" i="10"/>
  <c r="C22" i="10"/>
  <c r="C23" i="10"/>
  <c r="C24" i="10"/>
  <c r="C25" i="10"/>
  <c r="C26" i="10"/>
  <c r="C27" i="10"/>
  <c r="C28" i="10"/>
  <c r="C29" i="10"/>
  <c r="C30" i="10"/>
  <c r="C31" i="10"/>
  <c r="C32" i="10"/>
  <c r="C33" i="10"/>
  <c r="C34" i="10"/>
  <c r="C35" i="10"/>
  <c r="C36" i="10"/>
  <c r="C37" i="10"/>
  <c r="C38" i="10"/>
  <c r="C39" i="10"/>
  <c r="C40" i="10"/>
  <c r="C41" i="10"/>
  <c r="C42" i="10"/>
  <c r="C43" i="10"/>
  <c r="C44" i="10"/>
  <c r="C45" i="10"/>
  <c r="C46" i="10"/>
  <c r="C47" i="10"/>
  <c r="C48" i="10"/>
  <c r="C49" i="10"/>
  <c r="G3" i="2"/>
  <c r="B21" i="8"/>
  <c r="B40" i="8" s="1"/>
  <c r="B22" i="8"/>
  <c r="B41" i="8" s="1"/>
  <c r="A21" i="8"/>
  <c r="A40" i="8" s="1"/>
  <c r="A22" i="8"/>
  <c r="A41" i="8" s="1"/>
  <c r="A22" i="9"/>
  <c r="A26" i="9"/>
  <c r="B10" i="9"/>
  <c r="F10" i="9"/>
  <c r="F9" i="9"/>
  <c r="A31" i="8"/>
  <c r="B31" i="8"/>
  <c r="E27" i="2"/>
  <c r="F27" i="2"/>
  <c r="G27" i="2"/>
  <c r="H27" i="2"/>
  <c r="I27" i="2"/>
  <c r="J27" i="2"/>
  <c r="K27" i="2"/>
  <c r="L27" i="2"/>
  <c r="M27" i="2"/>
  <c r="N27" i="2"/>
  <c r="O27" i="2"/>
  <c r="P27" i="2"/>
  <c r="B2" i="2"/>
  <c r="Q61" i="2"/>
  <c r="I46" i="1"/>
  <c r="I47" i="1"/>
  <c r="B1" i="1"/>
  <c r="W20" i="8"/>
  <c r="V20" i="8"/>
  <c r="J22" i="8"/>
  <c r="L22" i="8"/>
  <c r="AA22" i="8"/>
  <c r="K22" i="8"/>
  <c r="I17" i="8"/>
  <c r="AA17" i="8"/>
  <c r="J20" i="8"/>
  <c r="G18" i="8"/>
  <c r="I22" i="8"/>
  <c r="H22" i="8"/>
  <c r="U20" i="8"/>
  <c r="L20" i="8"/>
  <c r="H20" i="8"/>
  <c r="F22" i="8"/>
  <c r="O22" i="8" s="1"/>
  <c r="I25" i="2"/>
  <c r="E25" i="2"/>
  <c r="F20" i="8"/>
  <c r="M20" i="8" s="1"/>
  <c r="I18" i="8"/>
  <c r="AA18" i="8"/>
  <c r="AA20" i="8"/>
  <c r="G20" i="8"/>
  <c r="J21" i="8"/>
  <c r="J12" i="1"/>
  <c r="AH13" i="1"/>
  <c r="M35" i="1"/>
  <c r="E13" i="8"/>
  <c r="N38" i="1"/>
  <c r="I48" i="2" l="1"/>
  <c r="N35" i="1"/>
  <c r="O47" i="2"/>
  <c r="AH12" i="1"/>
  <c r="I21" i="8"/>
  <c r="H21" i="8"/>
  <c r="F21" i="8"/>
  <c r="M21" i="8" s="1"/>
  <c r="AA21" i="8"/>
  <c r="H47" i="2"/>
  <c r="AH11" i="1"/>
  <c r="N21" i="8"/>
  <c r="L21" i="8"/>
  <c r="N20" i="8"/>
  <c r="E44" i="2"/>
  <c r="AH10" i="1"/>
  <c r="J44" i="2"/>
  <c r="AA13" i="8"/>
  <c r="M48" i="2"/>
  <c r="I47" i="2"/>
  <c r="E48" i="2"/>
  <c r="E43" i="2"/>
  <c r="F15" i="8"/>
  <c r="F18" i="8"/>
  <c r="M44" i="2"/>
  <c r="I44" i="2"/>
  <c r="H19" i="8"/>
  <c r="I19" i="8"/>
  <c r="G13" i="8"/>
  <c r="AA14" i="8"/>
  <c r="N41" i="2"/>
  <c r="G17" i="8"/>
  <c r="F19" i="8"/>
  <c r="H17" i="8"/>
  <c r="AK10" i="1"/>
  <c r="AK19" i="1" s="1"/>
  <c r="G19" i="8"/>
  <c r="G14" i="8"/>
  <c r="H14" i="8"/>
  <c r="N39" i="1"/>
  <c r="N37" i="1"/>
  <c r="K40" i="2"/>
  <c r="G44" i="2"/>
  <c r="B2" i="14"/>
  <c r="Q10" i="1"/>
  <c r="C23" i="19"/>
  <c r="C24" i="19" s="1"/>
  <c r="G24" i="19" s="1"/>
  <c r="E49" i="2"/>
  <c r="M47" i="2"/>
  <c r="M45" i="2"/>
  <c r="M43" i="2"/>
  <c r="F13" i="8"/>
  <c r="Q23" i="2"/>
  <c r="O20" i="8"/>
  <c r="N15" i="1"/>
  <c r="Q15" i="1"/>
  <c r="P15" i="1"/>
  <c r="O11" i="1"/>
  <c r="C10" i="2"/>
  <c r="Q11" i="1"/>
  <c r="C14" i="2"/>
  <c r="O13" i="1"/>
  <c r="P13" i="1"/>
  <c r="Q21" i="2"/>
  <c r="Q19" i="2"/>
  <c r="J49" i="2"/>
  <c r="E42" i="2"/>
  <c r="P41" i="2"/>
  <c r="H15" i="8"/>
  <c r="P44" i="2"/>
  <c r="J45" i="2"/>
  <c r="K49" i="2"/>
  <c r="M42" i="2"/>
  <c r="L42" i="2"/>
  <c r="I42" i="2"/>
  <c r="G42" i="2"/>
  <c r="P42" i="2"/>
  <c r="G15" i="8"/>
  <c r="K41" i="2"/>
  <c r="AA15" i="8"/>
  <c r="I15" i="8"/>
  <c r="A3" i="15"/>
  <c r="H8" i="21"/>
  <c r="O17" i="1"/>
  <c r="M17" i="1"/>
  <c r="C22" i="2"/>
  <c r="R17" i="1"/>
  <c r="P17" i="1"/>
  <c r="Q17" i="1"/>
  <c r="N17" i="1"/>
  <c r="M14" i="1"/>
  <c r="R14" i="1"/>
  <c r="Q14" i="1"/>
  <c r="P14" i="1"/>
  <c r="N14" i="1"/>
  <c r="O14" i="1"/>
  <c r="C16" i="2"/>
  <c r="N12" i="1"/>
  <c r="P12" i="1"/>
  <c r="C12" i="2"/>
  <c r="R12" i="1"/>
  <c r="Q12" i="1"/>
  <c r="O12" i="1"/>
  <c r="M12" i="1"/>
  <c r="Q16" i="1"/>
  <c r="N16" i="1"/>
  <c r="C20" i="2"/>
  <c r="R16" i="1"/>
  <c r="P16" i="1"/>
  <c r="O16" i="1"/>
  <c r="M16" i="1"/>
  <c r="H46" i="2"/>
  <c r="I45" i="2"/>
  <c r="O45" i="2"/>
  <c r="M49" i="2"/>
  <c r="M41" i="2"/>
  <c r="M13" i="1"/>
  <c r="Q13" i="1"/>
  <c r="R11" i="1"/>
  <c r="M15" i="1"/>
  <c r="H16" i="8"/>
  <c r="K47" i="2"/>
  <c r="H25" i="2"/>
  <c r="F25" i="2"/>
  <c r="E41" i="2"/>
  <c r="M22" i="8"/>
  <c r="O21" i="8"/>
  <c r="O49" i="2"/>
  <c r="K48" i="2"/>
  <c r="AA16" i="8"/>
  <c r="C18" i="2"/>
  <c r="N33" i="1"/>
  <c r="H44" i="2"/>
  <c r="K42" i="2"/>
  <c r="N13" i="1"/>
  <c r="P11" i="1"/>
  <c r="N11" i="1"/>
  <c r="R15" i="1"/>
  <c r="F16" i="8"/>
  <c r="K45" i="2"/>
  <c r="G25" i="2"/>
  <c r="K43" i="2"/>
  <c r="E45" i="2"/>
  <c r="I43" i="2"/>
  <c r="K44" i="2"/>
  <c r="H48" i="2"/>
  <c r="I41" i="2"/>
  <c r="I49" i="2"/>
  <c r="R13" i="1"/>
  <c r="P43" i="2"/>
  <c r="N47" i="2"/>
  <c r="N48" i="2"/>
  <c r="N42" i="2"/>
  <c r="M11" i="1"/>
  <c r="O15" i="1"/>
  <c r="G16" i="8"/>
  <c r="K25" i="2"/>
  <c r="E47" i="2"/>
  <c r="F43" i="2"/>
  <c r="O42" i="2"/>
  <c r="G48" i="2"/>
  <c r="G43" i="2"/>
  <c r="O43" i="2"/>
  <c r="G47" i="2"/>
  <c r="O46" i="2"/>
  <c r="G41" i="2"/>
  <c r="G45" i="2"/>
  <c r="O48" i="2"/>
  <c r="G46" i="2"/>
  <c r="O44" i="2"/>
  <c r="G49" i="2"/>
  <c r="O41" i="2"/>
  <c r="M46" i="1"/>
  <c r="E40" i="2"/>
  <c r="E39" i="2"/>
  <c r="H41" i="2"/>
  <c r="J47" i="2"/>
  <c r="L47" i="2"/>
  <c r="P47" i="2"/>
  <c r="P45" i="2"/>
  <c r="P46" i="2"/>
  <c r="H45" i="2"/>
  <c r="J43" i="2"/>
  <c r="F45" i="2"/>
  <c r="F42" i="2"/>
  <c r="L46" i="2"/>
  <c r="J41" i="2"/>
  <c r="F46" i="2"/>
  <c r="F48" i="2"/>
  <c r="N43" i="2"/>
  <c r="N49" i="2"/>
  <c r="L45" i="2"/>
  <c r="N44" i="2"/>
  <c r="H40" i="2"/>
  <c r="H39" i="2"/>
  <c r="H42" i="2"/>
  <c r="H49" i="2"/>
  <c r="P49" i="2"/>
  <c r="L49" i="2"/>
  <c r="F49" i="2"/>
  <c r="L41" i="2"/>
  <c r="F47" i="2"/>
  <c r="F44" i="2"/>
  <c r="H43" i="2"/>
  <c r="J42" i="2"/>
  <c r="F41" i="2"/>
  <c r="J48" i="2"/>
  <c r="N45" i="2"/>
  <c r="P48" i="2"/>
  <c r="N46" i="2"/>
  <c r="L43" i="2"/>
  <c r="L44" i="2"/>
  <c r="F40" i="2"/>
  <c r="L40" i="2"/>
  <c r="N40" i="2"/>
  <c r="O40" i="2"/>
  <c r="G40" i="2"/>
  <c r="J40" i="2"/>
  <c r="M40" i="2"/>
  <c r="I40" i="2"/>
  <c r="P40" i="2"/>
  <c r="I39" i="2"/>
  <c r="H13" i="8"/>
  <c r="F14" i="8"/>
  <c r="I14" i="8"/>
  <c r="D23" i="8"/>
  <c r="P39" i="2"/>
  <c r="F39" i="2"/>
  <c r="N39" i="2"/>
  <c r="K39" i="2"/>
  <c r="O39" i="2"/>
  <c r="C50" i="2"/>
  <c r="M39" i="2"/>
  <c r="G39" i="2"/>
  <c r="J39" i="2"/>
  <c r="L39" i="2"/>
  <c r="N46" i="1"/>
  <c r="C8" i="2"/>
  <c r="R10" i="1"/>
  <c r="M10" i="1"/>
  <c r="J10" i="1"/>
  <c r="H18" i="1" s="1"/>
  <c r="O10" i="1"/>
  <c r="N10" i="1"/>
  <c r="P10" i="1"/>
  <c r="AH19" i="1" l="1"/>
  <c r="P24" i="1" s="1"/>
  <c r="P25" i="1" s="1"/>
  <c r="F9" i="28" s="1"/>
  <c r="G17" i="2"/>
  <c r="K17" i="2"/>
  <c r="O17" i="2"/>
  <c r="M17" i="2"/>
  <c r="H17" i="2"/>
  <c r="L17" i="2"/>
  <c r="P17" i="2"/>
  <c r="F17" i="2"/>
  <c r="J17" i="2"/>
  <c r="N17" i="2"/>
  <c r="E17" i="2"/>
  <c r="I17" i="2"/>
  <c r="J15" i="2"/>
  <c r="I15" i="2"/>
  <c r="O15" i="2"/>
  <c r="K15" i="2"/>
  <c r="E15" i="2"/>
  <c r="N15" i="2"/>
  <c r="G15" i="2"/>
  <c r="P15" i="2"/>
  <c r="L15" i="2"/>
  <c r="F15" i="2"/>
  <c r="M15" i="2"/>
  <c r="H15" i="2"/>
  <c r="G13" i="2"/>
  <c r="E13" i="2"/>
  <c r="J13" i="2"/>
  <c r="M13" i="2"/>
  <c r="N13" i="2"/>
  <c r="H13" i="2"/>
  <c r="P13" i="2"/>
  <c r="I13" i="2"/>
  <c r="K13" i="2"/>
  <c r="F13" i="2"/>
  <c r="O13" i="2"/>
  <c r="L13" i="2"/>
  <c r="L46" i="1"/>
  <c r="L11" i="2"/>
  <c r="E11" i="2"/>
  <c r="N11" i="2"/>
  <c r="H11" i="2"/>
  <c r="I11" i="2"/>
  <c r="J11" i="2"/>
  <c r="F11" i="2"/>
  <c r="M11" i="2"/>
  <c r="O11" i="2"/>
  <c r="P11" i="2"/>
  <c r="K11" i="2"/>
  <c r="G11" i="2"/>
  <c r="C5" i="28"/>
  <c r="Q25" i="2"/>
  <c r="Q49" i="2"/>
  <c r="Q43" i="2"/>
  <c r="Q46" i="2"/>
  <c r="AA23" i="8"/>
  <c r="Q41" i="2"/>
  <c r="Q18" i="1"/>
  <c r="M55" i="1" s="1"/>
  <c r="H25" i="8" s="1"/>
  <c r="O18" i="1"/>
  <c r="N58" i="1" s="1"/>
  <c r="N59" i="1" s="1"/>
  <c r="M18" i="1"/>
  <c r="L58" i="1" s="1"/>
  <c r="L59" i="1" s="1"/>
  <c r="E51" i="2"/>
  <c r="N18" i="1"/>
  <c r="R18" i="1"/>
  <c r="N55" i="1" s="1"/>
  <c r="I25" i="8" s="1"/>
  <c r="K51" i="2"/>
  <c r="P18" i="1"/>
  <c r="L55" i="1" s="1"/>
  <c r="G25" i="8" s="1"/>
  <c r="Q44" i="2"/>
  <c r="Q47" i="2"/>
  <c r="G51" i="2"/>
  <c r="M51" i="2"/>
  <c r="I51" i="2"/>
  <c r="J51" i="2"/>
  <c r="O51" i="2"/>
  <c r="Q40" i="2"/>
  <c r="Q45" i="2"/>
  <c r="P51" i="2"/>
  <c r="Q48" i="2"/>
  <c r="Q42" i="2"/>
  <c r="H51" i="2"/>
  <c r="N51" i="2"/>
  <c r="L51" i="2"/>
  <c r="F51" i="2"/>
  <c r="Q39" i="2"/>
  <c r="N9" i="2"/>
  <c r="O9" i="2"/>
  <c r="G9" i="2"/>
  <c r="K9" i="2"/>
  <c r="M9" i="2"/>
  <c r="L9" i="2"/>
  <c r="F9" i="2"/>
  <c r="H9" i="2"/>
  <c r="I9" i="2"/>
  <c r="J9" i="2"/>
  <c r="P9" i="2"/>
  <c r="E9" i="2"/>
  <c r="H9" i="28" l="1"/>
  <c r="H11" i="28" s="1"/>
  <c r="Q17" i="2"/>
  <c r="Q15" i="2"/>
  <c r="Q13" i="2"/>
  <c r="N29" i="2"/>
  <c r="N53" i="2" s="1"/>
  <c r="M29" i="2"/>
  <c r="M54" i="2" s="1"/>
  <c r="M55" i="2" s="1"/>
  <c r="I29" i="2"/>
  <c r="I54" i="2" s="1"/>
  <c r="I55" i="2" s="1"/>
  <c r="H29" i="2"/>
  <c r="H54" i="2" s="1"/>
  <c r="H55" i="2" s="1"/>
  <c r="G29" i="2"/>
  <c r="G52" i="2" s="1"/>
  <c r="L19" i="8"/>
  <c r="O19" i="8" s="1"/>
  <c r="J19" i="8"/>
  <c r="M19" i="8" s="1"/>
  <c r="J13" i="8"/>
  <c r="M13" i="8" s="1"/>
  <c r="J17" i="8"/>
  <c r="M17" i="8" s="1"/>
  <c r="L17" i="8"/>
  <c r="O17" i="8" s="1"/>
  <c r="L14" i="8"/>
  <c r="O14" i="8" s="1"/>
  <c r="L18" i="8"/>
  <c r="O18" i="8" s="1"/>
  <c r="J18" i="8"/>
  <c r="M18" i="8" s="1"/>
  <c r="J14" i="8"/>
  <c r="M14" i="8" s="1"/>
  <c r="L13" i="8"/>
  <c r="O13" i="8" s="1"/>
  <c r="P29" i="2"/>
  <c r="P54" i="2" s="1"/>
  <c r="P55" i="2" s="1"/>
  <c r="J29" i="2"/>
  <c r="J53" i="2" s="1"/>
  <c r="L29" i="2"/>
  <c r="L52" i="2" s="1"/>
  <c r="O29" i="2"/>
  <c r="O52" i="2" s="1"/>
  <c r="Q11" i="2"/>
  <c r="K29" i="2"/>
  <c r="K54" i="2" s="1"/>
  <c r="K55" i="2" s="1"/>
  <c r="F29" i="2"/>
  <c r="F53" i="2" s="1"/>
  <c r="P27" i="1"/>
  <c r="F11" i="28" s="1"/>
  <c r="M47" i="1"/>
  <c r="E24" i="30" s="1"/>
  <c r="L16" i="8"/>
  <c r="O16" i="8" s="1"/>
  <c r="L15" i="8"/>
  <c r="O15" i="8" s="1"/>
  <c r="J15" i="8"/>
  <c r="M15" i="8" s="1"/>
  <c r="J16" i="8"/>
  <c r="M16" i="8" s="1"/>
  <c r="M58" i="1"/>
  <c r="M59" i="1" s="1"/>
  <c r="L47" i="1"/>
  <c r="L51" i="1" s="1"/>
  <c r="L52" i="1" s="1"/>
  <c r="N47" i="1"/>
  <c r="Q51" i="2"/>
  <c r="M9" i="9" s="1"/>
  <c r="E29" i="2"/>
  <c r="Q9" i="2"/>
  <c r="M61" i="1" l="1"/>
  <c r="G24" i="30"/>
  <c r="G27" i="30" s="1"/>
  <c r="G28" i="30" s="1"/>
  <c r="J54" i="2"/>
  <c r="J55" i="2" s="1"/>
  <c r="N52" i="2"/>
  <c r="N57" i="2" s="1"/>
  <c r="N58" i="2" s="1"/>
  <c r="M53" i="2"/>
  <c r="N54" i="2"/>
  <c r="N55" i="2" s="1"/>
  <c r="N56" i="2" s="1"/>
  <c r="K18" i="8"/>
  <c r="N18" i="8" s="1"/>
  <c r="M52" i="2"/>
  <c r="M57" i="2" s="1"/>
  <c r="M58" i="2" s="1"/>
  <c r="K15" i="8"/>
  <c r="N15" i="8" s="1"/>
  <c r="K17" i="8"/>
  <c r="N17" i="8" s="1"/>
  <c r="K13" i="8"/>
  <c r="N13" i="8" s="1"/>
  <c r="K19" i="8"/>
  <c r="N19" i="8" s="1"/>
  <c r="K14" i="8"/>
  <c r="N14" i="8" s="1"/>
  <c r="I52" i="2"/>
  <c r="I53" i="2"/>
  <c r="H52" i="2"/>
  <c r="H57" i="2" s="1"/>
  <c r="H58" i="2" s="1"/>
  <c r="H53" i="2"/>
  <c r="G54" i="2"/>
  <c r="G55" i="2" s="1"/>
  <c r="G56" i="2" s="1"/>
  <c r="G53" i="2"/>
  <c r="G59" i="2" s="1"/>
  <c r="G60" i="2" s="1"/>
  <c r="Q29" i="2"/>
  <c r="M8" i="9" s="1"/>
  <c r="M10" i="9" s="1"/>
  <c r="B29" i="9" s="1"/>
  <c r="P52" i="2"/>
  <c r="P57" i="2" s="1"/>
  <c r="P58" i="2" s="1"/>
  <c r="P53" i="2"/>
  <c r="O54" i="2"/>
  <c r="O55" i="2" s="1"/>
  <c r="O53" i="2"/>
  <c r="O59" i="2" s="1"/>
  <c r="O60" i="2" s="1"/>
  <c r="L54" i="2"/>
  <c r="L55" i="2" s="1"/>
  <c r="K52" i="2"/>
  <c r="K53" i="2"/>
  <c r="J52" i="2"/>
  <c r="J59" i="2" s="1"/>
  <c r="J60" i="2" s="1"/>
  <c r="I56" i="2"/>
  <c r="H56" i="2"/>
  <c r="L53" i="2"/>
  <c r="L59" i="2" s="1"/>
  <c r="L60" i="2" s="1"/>
  <c r="F54" i="2"/>
  <c r="F55" i="2" s="1"/>
  <c r="F52" i="2"/>
  <c r="F57" i="2" s="1"/>
  <c r="F58" i="2" s="1"/>
  <c r="C23" i="28"/>
  <c r="C22" i="28"/>
  <c r="M51" i="1"/>
  <c r="M52" i="1" s="1"/>
  <c r="M49" i="1"/>
  <c r="M50" i="1" s="1"/>
  <c r="K26" i="8"/>
  <c r="N56" i="1"/>
  <c r="I26" i="8" s="1"/>
  <c r="M56" i="1"/>
  <c r="H26" i="8" s="1"/>
  <c r="L56" i="1"/>
  <c r="G26" i="8" s="1"/>
  <c r="K16" i="8"/>
  <c r="N16" i="8" s="1"/>
  <c r="N51" i="1"/>
  <c r="N52" i="1" s="1"/>
  <c r="N61" i="1"/>
  <c r="K56" i="2"/>
  <c r="L49" i="1"/>
  <c r="L50" i="1" s="1"/>
  <c r="L61" i="1"/>
  <c r="N49" i="1"/>
  <c r="N50" i="1" s="1"/>
  <c r="F14" i="9"/>
  <c r="G57" i="2"/>
  <c r="G58" i="2" s="1"/>
  <c r="E14" i="9"/>
  <c r="E53" i="2"/>
  <c r="E52" i="2"/>
  <c r="E54" i="2"/>
  <c r="E55" i="2" s="1"/>
  <c r="O57" i="2"/>
  <c r="O58" i="2" s="1"/>
  <c r="P56" i="2"/>
  <c r="M14" i="9"/>
  <c r="H14" i="9"/>
  <c r="L57" i="2"/>
  <c r="L58" i="2" s="1"/>
  <c r="J14" i="9"/>
  <c r="M56" i="2"/>
  <c r="L56" i="2" l="1"/>
  <c r="O56" i="2"/>
  <c r="J56" i="2"/>
  <c r="G14" i="9"/>
  <c r="C29" i="30"/>
  <c r="G29" i="30"/>
  <c r="C28" i="30"/>
  <c r="N59" i="2"/>
  <c r="N60" i="2" s="1"/>
  <c r="H59" i="2"/>
  <c r="H60" i="2" s="1"/>
  <c r="M59" i="2"/>
  <c r="M60" i="2" s="1"/>
  <c r="K59" i="2"/>
  <c r="K60" i="2" s="1"/>
  <c r="I59" i="2"/>
  <c r="I60" i="2" s="1"/>
  <c r="I57" i="2"/>
  <c r="I58" i="2" s="1"/>
  <c r="D14" i="9"/>
  <c r="C14" i="9"/>
  <c r="K14" i="9"/>
  <c r="L14" i="9"/>
  <c r="K57" i="2"/>
  <c r="K58" i="2" s="1"/>
  <c r="P59" i="2"/>
  <c r="P60" i="2" s="1"/>
  <c r="I14" i="9"/>
  <c r="J57" i="2"/>
  <c r="J58" i="2" s="1"/>
  <c r="Q62" i="2"/>
  <c r="F56" i="2"/>
  <c r="F59" i="2"/>
  <c r="F60" i="2" s="1"/>
  <c r="B14" i="9"/>
  <c r="E59" i="2"/>
  <c r="E57" i="2"/>
  <c r="E58" i="2" s="1"/>
  <c r="Q58" i="2" l="1"/>
  <c r="Q55" i="2"/>
  <c r="E56" i="2"/>
  <c r="Q56" i="2" s="1"/>
  <c r="E60" i="2"/>
  <c r="Q59" i="2"/>
  <c r="Q60" i="2" l="1"/>
  <c r="Q63"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marty.chaney</author>
    <author>Emmet Wild</author>
    <author>Chaney, Marty - NRCS, Olympia, WA</author>
  </authors>
  <commentList>
    <comment ref="B1" authorId="0" shapeId="0" xr:uid="{00000000-0006-0000-0000-000001000000}">
      <text>
        <r>
          <rPr>
            <sz val="10"/>
            <color indexed="81"/>
            <rFont val="Tahoma"/>
            <family val="2"/>
          </rPr>
          <t xml:space="preserve">Date will autofill to current date and date the file was last saved
</t>
        </r>
      </text>
    </comment>
    <comment ref="F2" authorId="0" shapeId="0" xr:uid="{00000000-0006-0000-0000-000002000000}">
      <text>
        <r>
          <rPr>
            <sz val="10"/>
            <color indexed="81"/>
            <rFont val="Tahoma"/>
            <family val="2"/>
          </rPr>
          <t xml:space="preserve">Enter livestock manager or farm name
</t>
        </r>
        <r>
          <rPr>
            <sz val="8"/>
            <color indexed="81"/>
            <rFont val="Tahoma"/>
            <family val="2"/>
          </rPr>
          <t xml:space="preserve">
</t>
        </r>
      </text>
    </comment>
    <comment ref="P2" authorId="0" shapeId="0" xr:uid="{00000000-0006-0000-0000-000003000000}">
      <text>
        <r>
          <rPr>
            <sz val="10"/>
            <color indexed="81"/>
            <rFont val="Tahoma"/>
            <family val="2"/>
          </rPr>
          <t>Put your name or intials here</t>
        </r>
        <r>
          <rPr>
            <sz val="8"/>
            <color indexed="81"/>
            <rFont val="Tahoma"/>
            <family val="2"/>
          </rPr>
          <t xml:space="preserve">
</t>
        </r>
      </text>
    </comment>
    <comment ref="P3" authorId="0" shapeId="0" xr:uid="{00000000-0006-0000-0000-000004000000}">
      <text>
        <r>
          <rPr>
            <sz val="10"/>
            <color indexed="81"/>
            <rFont val="Tahoma"/>
            <family val="2"/>
          </rPr>
          <t>Date this file was originally developed.</t>
        </r>
        <r>
          <rPr>
            <sz val="8"/>
            <color indexed="81"/>
            <rFont val="Tahoma"/>
            <family val="2"/>
          </rPr>
          <t xml:space="preserve">
</t>
        </r>
      </text>
    </comment>
    <comment ref="F4" authorId="0" shapeId="0" xr:uid="{00000000-0006-0000-0000-000005000000}">
      <text>
        <r>
          <rPr>
            <sz val="10"/>
            <color indexed="81"/>
            <rFont val="Tahoma"/>
            <family val="2"/>
          </rPr>
          <t xml:space="preserve">Describe the management scenario, i.e. current or future situation, increased or decreased herd size,  current yield or expected </t>
        </r>
        <r>
          <rPr>
            <b/>
            <sz val="10"/>
            <color indexed="81"/>
            <rFont val="Tahoma"/>
            <family val="2"/>
          </rPr>
          <t>REALISTIC</t>
        </r>
        <r>
          <rPr>
            <sz val="10"/>
            <color indexed="81"/>
            <rFont val="Tahoma"/>
            <family val="2"/>
          </rPr>
          <t xml:space="preserve">  future yield, etc.</t>
        </r>
        <r>
          <rPr>
            <sz val="8"/>
            <color indexed="81"/>
            <rFont val="Tahoma"/>
            <family val="2"/>
          </rPr>
          <t xml:space="preserve">
</t>
        </r>
      </text>
    </comment>
    <comment ref="B7" authorId="0" shapeId="0" xr:uid="{00000000-0006-0000-0000-000006000000}">
      <text>
        <r>
          <rPr>
            <sz val="10"/>
            <color indexed="81"/>
            <rFont val="Tahoma"/>
            <family val="2"/>
          </rPr>
          <t xml:space="preserve">Kind or class of livestock
i.e. Cow, calf, horse, etc.
</t>
        </r>
      </text>
    </comment>
    <comment ref="D7" authorId="0" shapeId="0" xr:uid="{00000000-0006-0000-0000-000007000000}">
      <text>
        <r>
          <rPr>
            <sz val="9"/>
            <color indexed="81"/>
            <rFont val="Tahoma"/>
            <family val="2"/>
          </rPr>
          <t>From AWMFH Chapter 4</t>
        </r>
        <r>
          <rPr>
            <sz val="8"/>
            <color indexed="81"/>
            <rFont val="Tahoma"/>
            <family val="2"/>
          </rPr>
          <t xml:space="preserve">
</t>
        </r>
        <r>
          <rPr>
            <b/>
            <sz val="8"/>
            <color indexed="81"/>
            <rFont val="Tahoma"/>
            <family val="2"/>
          </rPr>
          <t>USE THE TABLES GIVEN IN UNITS PER DAY PER 1,000 LB ANIMAL UNIT!!!</t>
        </r>
      </text>
    </comment>
    <comment ref="H7" authorId="0" shapeId="0" xr:uid="{00000000-0006-0000-0000-000008000000}">
      <text>
        <r>
          <rPr>
            <sz val="10"/>
            <color indexed="81"/>
            <rFont val="Tahoma"/>
            <family val="2"/>
          </rPr>
          <t>Number of each type of livestock</t>
        </r>
        <r>
          <rPr>
            <sz val="8"/>
            <color indexed="81"/>
            <rFont val="Tahoma"/>
            <family val="2"/>
          </rPr>
          <t xml:space="preserve">
</t>
        </r>
      </text>
    </comment>
    <comment ref="I7" authorId="0" shapeId="0" xr:uid="{00000000-0006-0000-0000-000009000000}">
      <text>
        <r>
          <rPr>
            <sz val="10"/>
            <color indexed="81"/>
            <rFont val="Tahoma"/>
            <family val="2"/>
          </rPr>
          <t>Determine based on animal weight - use table on Animal Unit Equivalents sheet</t>
        </r>
        <r>
          <rPr>
            <sz val="8"/>
            <color indexed="81"/>
            <rFont val="Tahoma"/>
            <family val="2"/>
          </rPr>
          <t xml:space="preserve">
</t>
        </r>
      </text>
    </comment>
    <comment ref="K7" authorId="0" shapeId="0" xr:uid="{00000000-0006-0000-0000-00000A000000}">
      <text>
        <r>
          <rPr>
            <sz val="10"/>
            <color indexed="81"/>
            <rFont val="Tahoma"/>
            <family val="2"/>
          </rPr>
          <t xml:space="preserve">How many days in each management system? (for partial days, prorate to total days, i.e. 4 days @ 6 hrs/day = 1  prorated day)  Make a note for this type of calculation, in the Notes section, above
</t>
        </r>
        <r>
          <rPr>
            <sz val="8"/>
            <color indexed="81"/>
            <rFont val="Tahoma"/>
            <family val="2"/>
          </rPr>
          <t xml:space="preserve">
</t>
        </r>
      </text>
    </comment>
    <comment ref="A10" authorId="1" shapeId="0" xr:uid="{00000000-0006-0000-0000-00000B000000}">
      <text>
        <r>
          <rPr>
            <b/>
            <sz val="9"/>
            <color indexed="81"/>
            <rFont val="Tahoma"/>
            <family val="2"/>
          </rPr>
          <t>Emmet Wild:</t>
        </r>
        <r>
          <rPr>
            <sz val="9"/>
            <color indexed="81"/>
            <rFont val="Tahoma"/>
            <family val="2"/>
          </rPr>
          <t xml:space="preserve">
Must clear Animal Subtype column to be able to change Animal Type column</t>
        </r>
      </text>
    </comment>
    <comment ref="P23" authorId="2" shapeId="0" xr:uid="{00000000-0006-0000-0000-00000C000000}">
      <text>
        <r>
          <rPr>
            <sz val="9"/>
            <color indexed="81"/>
            <rFont val="Tahoma"/>
            <family val="2"/>
          </rPr>
          <t xml:space="preserve">
determine amount used annually from producer</t>
        </r>
      </text>
    </comment>
    <comment ref="D24" authorId="2" shapeId="0" xr:uid="{00000000-0006-0000-0000-00000D000000}">
      <text>
        <r>
          <rPr>
            <sz val="9"/>
            <color indexed="81"/>
            <rFont val="Tahoma"/>
            <family val="2"/>
          </rPr>
          <t xml:space="preserve">Use AWMFH Table WA11-5
</t>
        </r>
      </text>
    </comment>
    <comment ref="D25" authorId="2" shapeId="0" xr:uid="{00000000-0006-0000-0000-00000E000000}">
      <text>
        <r>
          <rPr>
            <sz val="9"/>
            <color indexed="81"/>
            <rFont val="Tahoma"/>
            <family val="2"/>
          </rPr>
          <t xml:space="preserve">Use  AWMFH Table WA11-6
</t>
        </r>
      </text>
    </comment>
    <comment ref="D26" authorId="2" shapeId="0" xr:uid="{00000000-0006-0000-0000-00000F000000}">
      <text>
        <r>
          <rPr>
            <sz val="9"/>
            <color indexed="81"/>
            <rFont val="Tahoma"/>
            <family val="2"/>
          </rPr>
          <t xml:space="preserve">Use  AWMFH 
Table WA11-8
</t>
        </r>
      </text>
    </comment>
    <comment ref="P26" authorId="2" shapeId="0" xr:uid="{00000000-0006-0000-0000-000010000000}">
      <text>
        <r>
          <rPr>
            <sz val="9"/>
            <color indexed="81"/>
            <rFont val="Tahoma"/>
            <family val="2"/>
          </rPr>
          <t xml:space="preserve">use tables in Midwest plan service, or estimates from 0.8 (i.e. woodchips) to 0.5 (i.e. straw)
</t>
        </r>
      </text>
    </comment>
    <comment ref="D27" authorId="2" shapeId="0" xr:uid="{00000000-0006-0000-0000-000011000000}">
      <text>
        <r>
          <rPr>
            <sz val="9"/>
            <color indexed="81"/>
            <rFont val="Tahoma"/>
            <family val="2"/>
          </rPr>
          <t xml:space="preserve">Use AWMFH Table WA-11-9
</t>
        </r>
      </text>
    </comment>
    <comment ref="G30" authorId="2" shapeId="0" xr:uid="{00000000-0006-0000-0000-000012000000}">
      <text>
        <r>
          <rPr>
            <sz val="9"/>
            <color indexed="81"/>
            <rFont val="Tahoma"/>
            <family val="2"/>
          </rPr>
          <t xml:space="preserve">
Use ACTUAL ESTIMATED YIELD, not soil survey potential yield for current scenario
</t>
        </r>
      </text>
    </comment>
    <comment ref="H30" authorId="2" shapeId="0" xr:uid="{00000000-0006-0000-0000-000013000000}">
      <text>
        <r>
          <rPr>
            <sz val="9"/>
            <color indexed="81"/>
            <rFont val="Tahoma"/>
            <family val="2"/>
          </rPr>
          <t xml:space="preserve">
Use AWMFH Table WA6-6a or 6-6 or  University guidance
</t>
        </r>
      </text>
    </comment>
    <comment ref="L30" authorId="2" shapeId="0" xr:uid="{00000000-0006-0000-0000-000014000000}">
      <text>
        <r>
          <rPr>
            <sz val="9"/>
            <color indexed="81"/>
            <rFont val="Tahoma"/>
            <family val="2"/>
          </rPr>
          <t xml:space="preserve">
Use AWMFH Tables WA11-9a 
</t>
        </r>
      </text>
    </comment>
    <comment ref="Q30" authorId="2" shapeId="0" xr:uid="{00000000-0006-0000-0000-000015000000}">
      <text>
        <r>
          <rPr>
            <b/>
            <sz val="9"/>
            <color indexed="81"/>
            <rFont val="Tahoma"/>
            <family val="2"/>
          </rPr>
          <t xml:space="preserve">
</t>
        </r>
        <r>
          <rPr>
            <sz val="9"/>
            <color indexed="81"/>
            <rFont val="Tahoma"/>
            <family val="2"/>
          </rPr>
          <t>No calculations result from this, just a handy place to record the info</t>
        </r>
        <r>
          <rPr>
            <b/>
            <sz val="9"/>
            <color indexed="81"/>
            <rFont val="Tahoma"/>
            <family val="2"/>
          </rPr>
          <t xml:space="preserve">
</t>
        </r>
      </text>
    </comment>
    <comment ref="B61" authorId="2" shapeId="0" xr:uid="{00000000-0006-0000-0000-000016000000}">
      <text>
        <r>
          <rPr>
            <b/>
            <sz val="9"/>
            <color indexed="81"/>
            <rFont val="Tahoma"/>
            <family val="2"/>
          </rPr>
          <t>this is an ESTIMATE based on book values and ESTIMATES - testing of manure and soils is required to assess actual nutrient balance.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marty.chaney</author>
    <author>Chaney, Marty - NRCS, Olympia, WA</author>
  </authors>
  <commentList>
    <comment ref="G2" authorId="0" shapeId="0" xr:uid="{00000000-0006-0000-0100-000001000000}">
      <text>
        <r>
          <rPr>
            <sz val="10"/>
            <color indexed="81"/>
            <rFont val="Tahoma"/>
            <family val="2"/>
          </rPr>
          <t>These will autofill &amp; copy whatever is entered on the Waste_Bal page</t>
        </r>
        <r>
          <rPr>
            <sz val="8"/>
            <color indexed="81"/>
            <rFont val="Tahoma"/>
            <family val="2"/>
          </rPr>
          <t xml:space="preserve">
</t>
        </r>
      </text>
    </comment>
    <comment ref="Q2" authorId="0" shapeId="0" xr:uid="{00000000-0006-0000-0100-000002000000}">
      <text>
        <r>
          <rPr>
            <sz val="10"/>
            <color indexed="81"/>
            <rFont val="Tahoma"/>
            <family val="2"/>
          </rPr>
          <t>This date is entered on the Waste_Bal sheet.</t>
        </r>
        <r>
          <rPr>
            <sz val="8"/>
            <color indexed="81"/>
            <rFont val="Tahoma"/>
            <family val="2"/>
          </rPr>
          <t xml:space="preserve">
</t>
        </r>
      </text>
    </comment>
    <comment ref="C6" authorId="1" shapeId="0" xr:uid="{00000000-0006-0000-0100-000003000000}">
      <text>
        <r>
          <rPr>
            <b/>
            <sz val="9"/>
            <color indexed="81"/>
            <rFont val="Tahoma"/>
            <family val="2"/>
          </rPr>
          <t xml:space="preserve">
The Animal Unit Equivalent Factor (see AU Equivalent worksheet). In general the average animal weight (in  lb.)/1000, with a formula applied.  A 1000 lb cow = 1 AU
</t>
        </r>
      </text>
    </comment>
    <comment ref="B8" authorId="0" shapeId="0" xr:uid="{00000000-0006-0000-0100-000004000000}">
      <text>
        <r>
          <rPr>
            <sz val="10"/>
            <color indexed="81"/>
            <rFont val="Tahoma"/>
            <family val="2"/>
          </rPr>
          <t>List type &amp; class of  each type of livestock, i.e. cow or ewe or calves</t>
        </r>
        <r>
          <rPr>
            <sz val="8"/>
            <color indexed="81"/>
            <rFont val="Tahoma"/>
            <family val="2"/>
          </rPr>
          <t xml:space="preserve">
</t>
        </r>
      </text>
    </comment>
    <comment ref="C8" authorId="0" shapeId="0" xr:uid="{00000000-0006-0000-0100-000005000000}">
      <text>
        <r>
          <rPr>
            <sz val="10"/>
            <color indexed="81"/>
            <rFont val="Tahoma"/>
            <family val="2"/>
          </rPr>
          <t>This value is based on animal weight - use the chart on the AU equivalent tab</t>
        </r>
        <r>
          <rPr>
            <sz val="8"/>
            <color indexed="81"/>
            <rFont val="Tahoma"/>
            <family val="2"/>
          </rPr>
          <t xml:space="preserve">
</t>
        </r>
      </text>
    </comment>
    <comment ref="E8" authorId="0" shapeId="0" xr:uid="{00000000-0006-0000-0100-000006000000}">
      <text>
        <r>
          <rPr>
            <sz val="10"/>
            <color indexed="81"/>
            <rFont val="Tahoma"/>
            <family val="2"/>
          </rPr>
          <t xml:space="preserve">List the number of animals per month 
</t>
        </r>
        <r>
          <rPr>
            <sz val="8"/>
            <color indexed="81"/>
            <rFont val="Tahoma"/>
            <family val="2"/>
          </rPr>
          <t xml:space="preserve">
</t>
        </r>
      </text>
    </comment>
    <comment ref="B9" authorId="0" shapeId="0" xr:uid="{00000000-0006-0000-0100-000007000000}">
      <text>
        <r>
          <rPr>
            <sz val="10"/>
            <color indexed="81"/>
            <rFont val="Tahoma"/>
            <family val="2"/>
          </rPr>
          <t>Never put anything in a white space!</t>
        </r>
        <r>
          <rPr>
            <sz val="8"/>
            <color indexed="81"/>
            <rFont val="Tahoma"/>
            <family val="2"/>
          </rPr>
          <t xml:space="preserve">
</t>
        </r>
      </text>
    </comment>
    <comment ref="C10" authorId="0" shapeId="0" xr:uid="{00000000-0006-0000-0100-000008000000}">
      <text>
        <r>
          <rPr>
            <sz val="10"/>
            <color indexed="81"/>
            <rFont val="Tahoma"/>
            <family val="2"/>
          </rPr>
          <t>This value is based on animal weight - use the chart on the AU equivalent tab</t>
        </r>
        <r>
          <rPr>
            <sz val="8"/>
            <color indexed="81"/>
            <rFont val="Tahoma"/>
            <family val="2"/>
          </rPr>
          <t xml:space="preserve">
</t>
        </r>
      </text>
    </comment>
    <comment ref="C12" authorId="0" shapeId="0" xr:uid="{00000000-0006-0000-0100-000009000000}">
      <text>
        <r>
          <rPr>
            <sz val="10"/>
            <color indexed="81"/>
            <rFont val="Tahoma"/>
            <family val="2"/>
          </rPr>
          <t>This value is based on animal weight - use the chart on the AU equivalent tab</t>
        </r>
        <r>
          <rPr>
            <sz val="8"/>
            <color indexed="81"/>
            <rFont val="Tahoma"/>
            <family val="2"/>
          </rPr>
          <t xml:space="preserve">
</t>
        </r>
      </text>
    </comment>
    <comment ref="C14" authorId="0" shapeId="0" xr:uid="{00000000-0006-0000-0100-00000A000000}">
      <text>
        <r>
          <rPr>
            <sz val="10"/>
            <color indexed="81"/>
            <rFont val="Tahoma"/>
            <family val="2"/>
          </rPr>
          <t>This value is based on animal weight - use the chart on the AU equivalent tab</t>
        </r>
        <r>
          <rPr>
            <sz val="8"/>
            <color indexed="81"/>
            <rFont val="Tahoma"/>
            <family val="2"/>
          </rPr>
          <t xml:space="preserve">
</t>
        </r>
      </text>
    </comment>
    <comment ref="C16" authorId="0" shapeId="0" xr:uid="{00000000-0006-0000-0100-00000B000000}">
      <text>
        <r>
          <rPr>
            <sz val="10"/>
            <color indexed="81"/>
            <rFont val="Tahoma"/>
            <family val="2"/>
          </rPr>
          <t>This value is based on animal weight - use the chart on the AU equivalent tab</t>
        </r>
        <r>
          <rPr>
            <sz val="8"/>
            <color indexed="81"/>
            <rFont val="Tahoma"/>
            <family val="2"/>
          </rPr>
          <t xml:space="preserve">
</t>
        </r>
      </text>
    </comment>
    <comment ref="C18" authorId="0" shapeId="0" xr:uid="{00000000-0006-0000-0100-00000C000000}">
      <text>
        <r>
          <rPr>
            <sz val="10"/>
            <color indexed="81"/>
            <rFont val="Tahoma"/>
            <family val="2"/>
          </rPr>
          <t>This value is based on animal weight - use the chart on the AU equivalent tab</t>
        </r>
        <r>
          <rPr>
            <sz val="8"/>
            <color indexed="81"/>
            <rFont val="Tahoma"/>
            <family val="2"/>
          </rPr>
          <t xml:space="preserve">
</t>
        </r>
      </text>
    </comment>
    <comment ref="C20" authorId="0" shapeId="0" xr:uid="{00000000-0006-0000-0100-00000D000000}">
      <text>
        <r>
          <rPr>
            <sz val="10"/>
            <color indexed="81"/>
            <rFont val="Tahoma"/>
            <family val="2"/>
          </rPr>
          <t>This value is based on animal weight - use the chart on the AU equivalent tab</t>
        </r>
        <r>
          <rPr>
            <sz val="8"/>
            <color indexed="81"/>
            <rFont val="Tahoma"/>
            <family val="2"/>
          </rPr>
          <t xml:space="preserve">
</t>
        </r>
      </text>
    </comment>
    <comment ref="C22" authorId="0" shapeId="0" xr:uid="{00000000-0006-0000-0100-00000E000000}">
      <text>
        <r>
          <rPr>
            <sz val="10"/>
            <color indexed="81"/>
            <rFont val="Tahoma"/>
            <family val="2"/>
          </rPr>
          <t>This value is based on animal weight - use the chart on the AU equivalent tab</t>
        </r>
        <r>
          <rPr>
            <sz val="8"/>
            <color indexed="81"/>
            <rFont val="Tahoma"/>
            <family val="2"/>
          </rPr>
          <t xml:space="preserve">
</t>
        </r>
      </text>
    </comment>
    <comment ref="C24" authorId="0" shapeId="0" xr:uid="{00000000-0006-0000-0100-00000F000000}">
      <text>
        <r>
          <rPr>
            <sz val="10"/>
            <color indexed="81"/>
            <rFont val="Tahoma"/>
            <family val="2"/>
          </rPr>
          <t>This value is based on animal weight - use the chart on the AU equivalent tab</t>
        </r>
        <r>
          <rPr>
            <sz val="8"/>
            <color indexed="81"/>
            <rFont val="Tahoma"/>
            <family val="2"/>
          </rPr>
          <t xml:space="preserve">
</t>
        </r>
      </text>
    </comment>
    <comment ref="F32" authorId="0" shapeId="0" xr:uid="{00000000-0006-0000-0100-000010000000}">
      <text>
        <r>
          <rPr>
            <sz val="10"/>
            <color indexed="81"/>
            <rFont val="Tahoma"/>
            <family val="2"/>
          </rPr>
          <t>Select the appropriate growth curve from the list to the right.  Be sure to select the correct Region/CRA.</t>
        </r>
        <r>
          <rPr>
            <sz val="8"/>
            <color indexed="81"/>
            <rFont val="Tahoma"/>
            <family val="2"/>
          </rPr>
          <t xml:space="preserve">
</t>
        </r>
      </text>
    </comment>
    <comment ref="D36" authorId="1" shapeId="0" xr:uid="{00000000-0006-0000-0100-000011000000}">
      <text>
        <r>
          <rPr>
            <b/>
            <sz val="9"/>
            <color indexed="81"/>
            <rFont val="Tahoma"/>
            <family val="2"/>
          </rPr>
          <t>Use ACTUAL ESTIMATED YIELD, not potential yield for current scenario</t>
        </r>
      </text>
    </comment>
    <comment ref="E36" authorId="1" shapeId="0" xr:uid="{00000000-0006-0000-0100-000012000000}">
      <text>
        <r>
          <rPr>
            <b/>
            <sz val="9"/>
            <color indexed="81"/>
            <rFont val="Tahoma"/>
            <family val="2"/>
          </rPr>
          <t xml:space="preserve">
An AUM is the amount of air dry forage consumed by a 1000 lb (1 AU!) animal in 1 month - this is considered to be 900 lb.</t>
        </r>
        <r>
          <rPr>
            <sz val="9"/>
            <color indexed="81"/>
            <rFont val="Tahoma"/>
            <family val="2"/>
          </rPr>
          <t xml:space="preserve">
</t>
        </r>
      </text>
    </comment>
    <comment ref="E38" authorId="0" shapeId="0" xr:uid="{00000000-0006-0000-0100-000013000000}">
      <text>
        <r>
          <rPr>
            <sz val="10"/>
            <color indexed="81"/>
            <rFont val="Tahoma"/>
            <family val="2"/>
          </rPr>
          <t>Average estimated forage growth per month, as a % of the year.</t>
        </r>
        <r>
          <rPr>
            <sz val="8"/>
            <color indexed="81"/>
            <rFont val="Tahoma"/>
            <family val="2"/>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Emmet Wild</author>
  </authors>
  <commentList>
    <comment ref="K3" authorId="0" shapeId="0" xr:uid="{00000000-0006-0000-0700-000001000000}">
      <text>
        <r>
          <rPr>
            <b/>
            <sz val="9"/>
            <color indexed="81"/>
            <rFont val="Tahoma"/>
            <family val="2"/>
          </rPr>
          <t>Emmet Wild:</t>
        </r>
        <r>
          <rPr>
            <sz val="9"/>
            <color indexed="81"/>
            <rFont val="Tahoma"/>
            <family val="2"/>
          </rPr>
          <t xml:space="preserve">
Estimated Values</t>
        </r>
      </text>
    </comment>
    <comment ref="K4" authorId="0" shapeId="0" xr:uid="{00000000-0006-0000-0700-000002000000}">
      <text>
        <r>
          <rPr>
            <b/>
            <sz val="9"/>
            <color indexed="81"/>
            <rFont val="Tahoma"/>
            <family val="2"/>
          </rPr>
          <t>Emmet Wild:</t>
        </r>
        <r>
          <rPr>
            <sz val="9"/>
            <color indexed="81"/>
            <rFont val="Tahoma"/>
            <family val="2"/>
          </rPr>
          <t xml:space="preserve">
Estimated values</t>
        </r>
      </text>
    </comment>
    <comment ref="K6" authorId="0" shapeId="0" xr:uid="{00000000-0006-0000-0700-000003000000}">
      <text>
        <r>
          <rPr>
            <b/>
            <sz val="9"/>
            <color indexed="81"/>
            <rFont val="Tahoma"/>
            <family val="2"/>
          </rPr>
          <t>Emmet Wild:</t>
        </r>
        <r>
          <rPr>
            <sz val="9"/>
            <color indexed="81"/>
            <rFont val="Tahoma"/>
            <family val="2"/>
          </rPr>
          <t xml:space="preserve">
Estimated Values</t>
        </r>
      </text>
    </comment>
    <comment ref="M7" authorId="0" shapeId="0" xr:uid="{00000000-0006-0000-0700-000004000000}">
      <text>
        <r>
          <rPr>
            <b/>
            <sz val="9"/>
            <color indexed="81"/>
            <rFont val="Tahoma"/>
            <family val="2"/>
          </rPr>
          <t>Emmet Wild:</t>
        </r>
        <r>
          <rPr>
            <sz val="9"/>
            <color indexed="81"/>
            <rFont val="Tahoma"/>
            <family val="2"/>
          </rPr>
          <t xml:space="preserve">
All Dairy numbers based on 100lbs milk production per day per animal</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Emmet Wild</author>
  </authors>
  <commentList>
    <comment ref="C1" authorId="0" shapeId="0" xr:uid="{00000000-0006-0000-0800-000001000000}">
      <text>
        <r>
          <rPr>
            <b/>
            <sz val="9"/>
            <color indexed="81"/>
            <rFont val="Tahoma"/>
            <family val="2"/>
          </rPr>
          <t>Emmet Wild:</t>
        </r>
        <r>
          <rPr>
            <sz val="9"/>
            <color indexed="81"/>
            <rFont val="Tahoma"/>
            <family val="2"/>
          </rPr>
          <t xml:space="preserve">
From Web Soil Survey</t>
        </r>
      </text>
    </comment>
    <comment ref="D1" authorId="0" shapeId="0" xr:uid="{00000000-0006-0000-0800-000002000000}">
      <text>
        <r>
          <rPr>
            <b/>
            <sz val="9"/>
            <color indexed="81"/>
            <rFont val="Tahoma"/>
            <family val="2"/>
          </rPr>
          <t>Emmet Wild:</t>
        </r>
        <r>
          <rPr>
            <sz val="9"/>
            <color indexed="81"/>
            <rFont val="Tahoma"/>
            <family val="2"/>
          </rPr>
          <t xml:space="preserve">
NRCS local addendum to the FOTG provided by Clare Flanagan</t>
        </r>
      </text>
    </comment>
    <comment ref="G1" authorId="0" shapeId="0" xr:uid="{00000000-0006-0000-0800-000003000000}">
      <text>
        <r>
          <rPr>
            <b/>
            <sz val="9"/>
            <color indexed="81"/>
            <rFont val="Tahoma"/>
            <family val="2"/>
          </rPr>
          <t>Emmet Wild:</t>
        </r>
        <r>
          <rPr>
            <sz val="9"/>
            <color indexed="81"/>
            <rFont val="Tahoma"/>
            <family val="2"/>
          </rPr>
          <t xml:space="preserve">
From King County Soil Survey, USDA Soil Conservation Service, Nov 1973</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marty.chaney</author>
  </authors>
  <commentList>
    <comment ref="G7" authorId="0" shapeId="0" xr:uid="{00000000-0006-0000-0A00-000001000000}">
      <text>
        <r>
          <rPr>
            <sz val="8"/>
            <color indexed="81"/>
            <rFont val="Tahoma"/>
            <family val="2"/>
          </rPr>
          <t xml:space="preserve">From the Forage_Bal sheet
</t>
        </r>
      </text>
    </comment>
    <comment ref="B9" authorId="0" shapeId="0" xr:uid="{00000000-0006-0000-0A00-000002000000}">
      <text>
        <r>
          <rPr>
            <sz val="8"/>
            <color indexed="81"/>
            <rFont val="Tahoma"/>
            <family val="2"/>
          </rPr>
          <t xml:space="preserve">Will autofill from column B on Forage_Bal sheet
</t>
        </r>
      </text>
    </comment>
    <comment ref="B14" authorId="0" shapeId="0" xr:uid="{00000000-0006-0000-0A00-000003000000}">
      <text>
        <r>
          <rPr>
            <sz val="8"/>
            <color indexed="81"/>
            <rFont val="Tahoma"/>
            <family val="2"/>
          </rPr>
          <t>From Forage_Bal, row 54</t>
        </r>
        <r>
          <rPr>
            <sz val="8"/>
            <color indexed="81"/>
            <rFont val="Tahoma"/>
            <family val="2"/>
          </rPr>
          <t xml:space="preserve">
</t>
        </r>
      </text>
    </comment>
    <comment ref="A17" authorId="0" shapeId="0" xr:uid="{00000000-0006-0000-0A00-000004000000}">
      <text>
        <r>
          <rPr>
            <sz val="8"/>
            <color indexed="81"/>
            <rFont val="Tahoma"/>
            <family val="2"/>
          </rPr>
          <t>Will autofill from Forage_Bal, column B</t>
        </r>
        <r>
          <rPr>
            <sz val="8"/>
            <color indexed="81"/>
            <rFont val="Tahoma"/>
            <family val="2"/>
          </rPr>
          <t xml:space="preserve">
</t>
        </r>
      </text>
    </comment>
    <comment ref="C17" authorId="0" shapeId="0" xr:uid="{00000000-0006-0000-0A00-000005000000}">
      <text>
        <r>
          <rPr>
            <sz val="8"/>
            <color indexed="81"/>
            <rFont val="Tahoma"/>
            <family val="2"/>
          </rPr>
          <t xml:space="preserve">
Enter soil component name</t>
        </r>
      </text>
    </comment>
    <comment ref="E17" authorId="0" shapeId="0" xr:uid="{00000000-0006-0000-0A00-000006000000}">
      <text>
        <r>
          <rPr>
            <sz val="8"/>
            <color indexed="81"/>
            <rFont val="Tahoma"/>
            <family val="2"/>
          </rPr>
          <t>List most limiting factors such as droughtiness, winter high water table or flooding, etc.</t>
        </r>
        <r>
          <rPr>
            <b/>
            <sz val="8"/>
            <color indexed="81"/>
            <rFont val="Tahoma"/>
            <family val="2"/>
          </rPr>
          <t xml:space="preserve">
</t>
        </r>
      </text>
    </comment>
    <comment ref="H17" authorId="0" shapeId="0" xr:uid="{00000000-0006-0000-0A00-000007000000}">
      <text>
        <r>
          <rPr>
            <sz val="8"/>
            <color indexed="81"/>
            <rFont val="Tahoma"/>
            <family val="2"/>
          </rPr>
          <t xml:space="preserve">Average date to begin grazing
</t>
        </r>
      </text>
    </comment>
    <comment ref="I17" authorId="0" shapeId="0" xr:uid="{00000000-0006-0000-0A00-000008000000}">
      <text>
        <r>
          <rPr>
            <sz val="8"/>
            <color indexed="81"/>
            <rFont val="Tahoma"/>
            <family val="2"/>
          </rPr>
          <t xml:space="preserve">Average ending date for grazing
</t>
        </r>
      </text>
    </comment>
    <comment ref="J17" authorId="0" shapeId="0" xr:uid="{00000000-0006-0000-0A00-000009000000}">
      <text>
        <r>
          <rPr>
            <sz val="8"/>
            <color indexed="81"/>
            <rFont val="Tahoma"/>
            <family val="2"/>
          </rPr>
          <t xml:space="preserve">Forage species which is/are being managed for in the field.  Generally, it/they should make up at least 25% of the veg. cover.
</t>
        </r>
      </text>
    </comment>
    <comment ref="L17" authorId="0" shapeId="0" xr:uid="{00000000-0006-0000-0A00-00000A000000}">
      <text>
        <r>
          <rPr>
            <sz val="8"/>
            <color indexed="81"/>
            <rFont val="Tahoma"/>
            <family val="2"/>
          </rPr>
          <t>For the key management species</t>
        </r>
        <r>
          <rPr>
            <sz val="8"/>
            <color indexed="81"/>
            <rFont val="Tahoma"/>
            <family val="2"/>
          </rPr>
          <t xml:space="preserve">
</t>
        </r>
      </text>
    </comment>
    <comment ref="M17" authorId="0" shapeId="0" xr:uid="{00000000-0006-0000-0A00-00000B000000}">
      <text>
        <r>
          <rPr>
            <sz val="8"/>
            <color indexed="81"/>
            <rFont val="Tahoma"/>
            <family val="2"/>
          </rPr>
          <t xml:space="preserve">For the key management species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clare.flanagan</author>
    <author>marty.chaney</author>
  </authors>
  <commentList>
    <comment ref="P11" authorId="0" shapeId="0" xr:uid="{00000000-0006-0000-0B00-000001000000}">
      <text>
        <r>
          <rPr>
            <sz val="8"/>
            <color indexed="81"/>
            <rFont val="Tahoma"/>
            <family val="2"/>
          </rPr>
          <t xml:space="preserve">
Fall Soil Nitrate Level Evaluation: see page 3 of this specification. </t>
        </r>
      </text>
    </comment>
    <comment ref="T11" authorId="0" shapeId="0" xr:uid="{00000000-0006-0000-0B00-000002000000}">
      <text>
        <r>
          <rPr>
            <sz val="8"/>
            <color indexed="81"/>
            <rFont val="Tahoma"/>
            <family val="2"/>
          </rPr>
          <t xml:space="preserve">P Index Evaluation: See page 4
 of this specification.  
</t>
        </r>
      </text>
    </comment>
    <comment ref="D31" authorId="1" shapeId="0" xr:uid="{00000000-0006-0000-0B00-000003000000}">
      <text>
        <r>
          <rPr>
            <b/>
            <sz val="8"/>
            <color indexed="81"/>
            <rFont val="Tahoma"/>
            <family val="2"/>
          </rPr>
          <t>Marty. Chaney:</t>
        </r>
        <r>
          <rPr>
            <sz val="8"/>
            <color indexed="81"/>
            <rFont val="Tahoma"/>
            <family val="2"/>
          </rPr>
          <t xml:space="preserve">
See Extension Fertilizer Guides for 
N recommendations for the crop.
</t>
        </r>
      </text>
    </comment>
    <comment ref="E31" authorId="1" shapeId="0" xr:uid="{00000000-0006-0000-0B00-000004000000}">
      <text>
        <r>
          <rPr>
            <b/>
            <sz val="8"/>
            <color indexed="81"/>
            <rFont val="Tahoma"/>
            <family val="2"/>
          </rPr>
          <t>Marty. Chaney:</t>
        </r>
        <r>
          <rPr>
            <sz val="8"/>
            <color indexed="81"/>
            <rFont val="Tahoma"/>
            <family val="2"/>
          </rPr>
          <t xml:space="preserve">
See Extension Fertilizer Guides for P &amp; K recommendations for the crop.
</t>
        </r>
      </text>
    </comment>
    <comment ref="F31" authorId="1" shapeId="0" xr:uid="{00000000-0006-0000-0B00-000005000000}">
      <text>
        <r>
          <rPr>
            <b/>
            <sz val="8"/>
            <color indexed="81"/>
            <rFont val="Tahoma"/>
            <family val="2"/>
          </rPr>
          <t>Marty. Chaney:</t>
        </r>
        <r>
          <rPr>
            <sz val="8"/>
            <color indexed="81"/>
            <rFont val="Tahoma"/>
            <family val="2"/>
          </rPr>
          <t xml:space="preserve">
See Extension Fertilizer Guides for P &amp; K recommendations for the crop.</t>
        </r>
      </text>
    </comment>
  </commentList>
</comments>
</file>

<file path=xl/sharedStrings.xml><?xml version="1.0" encoding="utf-8"?>
<sst xmlns="http://schemas.openxmlformats.org/spreadsheetml/2006/main" count="1921" uniqueCount="1181">
  <si>
    <t>ANIMAL WASTE NUTRIENT BALANCE</t>
  </si>
  <si>
    <t>MANURE NUTRIENT LOSS TABLES - WESTERN WASHINGTON (1998)</t>
  </si>
  <si>
    <t>MANURE NUTRIENT LOSS TABLES - WESTERN WASHINGTON</t>
  </si>
  <si>
    <t>Producer:</t>
  </si>
  <si>
    <t>By:</t>
  </si>
  <si>
    <t>COUNTY:</t>
  </si>
  <si>
    <t>Skagit</t>
  </si>
  <si>
    <t>Original file date:</t>
  </si>
  <si>
    <r>
      <t xml:space="preserve">ESTIMATED MINERALIZATION OF MANURE - CONTINUOUS APPLICATION   </t>
    </r>
    <r>
      <rPr>
        <b/>
        <sz val="10"/>
        <color indexed="10"/>
        <rFont val="Arial"/>
        <family val="2"/>
      </rPr>
      <t>(TABLE WA11-9)</t>
    </r>
  </si>
  <si>
    <r>
      <t xml:space="preserve">ESTIMATED NUTRIENTS RETAINED AFTER STORAGE  </t>
    </r>
    <r>
      <rPr>
        <b/>
        <sz val="10"/>
        <color indexed="10"/>
        <rFont val="Arial"/>
        <family val="2"/>
      </rPr>
      <t xml:space="preserve"> (TABLE WA11-5)</t>
    </r>
  </si>
  <si>
    <t>Scenario:</t>
  </si>
  <si>
    <t>Notes:</t>
  </si>
  <si>
    <t>Animal Type</t>
  </si>
  <si>
    <t>Animal subtype</t>
  </si>
  <si>
    <t>Animal Weight</t>
  </si>
  <si>
    <t>Waste Production</t>
  </si>
  <si>
    <t>Animal numbers</t>
  </si>
  <si>
    <t>Animal unit equivalent (AUE)</t>
  </si>
  <si>
    <t>Number of days in each system</t>
  </si>
  <si>
    <t>Net Nutrients Available</t>
  </si>
  <si>
    <t>Percent of nutrients retained:</t>
  </si>
  <si>
    <t>Storage System:</t>
  </si>
  <si>
    <t>N</t>
  </si>
  <si>
    <t>P</t>
  </si>
  <si>
    <t>K</t>
  </si>
  <si>
    <t>Volume</t>
  </si>
  <si>
    <t>Grazing</t>
  </si>
  <si>
    <t>Confined</t>
  </si>
  <si>
    <t>Nitrogen</t>
  </si>
  <si>
    <t>Phosphorus</t>
  </si>
  <si>
    <t>Potassium</t>
  </si>
  <si>
    <t>lb/day</t>
  </si>
  <si>
    <t>cu ft/d</t>
  </si>
  <si>
    <t>Fresh Manure (0-3 days old)</t>
  </si>
  <si>
    <t>Manure volume from confinement</t>
  </si>
  <si>
    <t>Manure volume daily</t>
  </si>
  <si>
    <t xml:space="preserve">      Poultry</t>
  </si>
  <si>
    <t>Waste Storage Pond/Tank - cattle</t>
  </si>
  <si>
    <t xml:space="preserve">      Cattle, Sheep, Goats, Swine</t>
  </si>
  <si>
    <t xml:space="preserve">       Unseparated slurry</t>
  </si>
  <si>
    <t xml:space="preserve">       Horses</t>
  </si>
  <si>
    <t xml:space="preserve">       Separated liquids:</t>
  </si>
  <si>
    <t>Poultry layer manure from covered storage</t>
  </si>
  <si>
    <t xml:space="preserve">                Flush system with recycling of liquid for flushing</t>
  </si>
  <si>
    <t>Waste storage pond</t>
  </si>
  <si>
    <t xml:space="preserve">                Minimal recycling of liquid</t>
  </si>
  <si>
    <t>Solid manure in roofed storage</t>
  </si>
  <si>
    <t>Manure &amp; bedding or separated solids in roofed storage</t>
  </si>
  <si>
    <t>Separated solids - cattle</t>
  </si>
  <si>
    <t>Manure stored in open lot, cool-humid climate</t>
  </si>
  <si>
    <t>Total avg AU's:</t>
  </si>
  <si>
    <t>TOTALS:</t>
  </si>
  <si>
    <t>Daily spread</t>
  </si>
  <si>
    <t xml:space="preserve">                  </t>
  </si>
  <si>
    <t>For application on previously unmanured fields, see AWMFH, Chapter 11.</t>
  </si>
  <si>
    <t xml:space="preserve">      Cattle, Horses, Sheep, Goats, Swine</t>
  </si>
  <si>
    <t xml:space="preserve">       Poultry</t>
  </si>
  <si>
    <r>
      <rPr>
        <b/>
        <u/>
        <sz val="14"/>
        <color indexed="10"/>
        <rFont val="Arial"/>
        <family val="2"/>
      </rPr>
      <t>Table WA 6-6</t>
    </r>
    <r>
      <rPr>
        <b/>
        <sz val="12"/>
        <rFont val="Arial"/>
        <family val="2"/>
      </rPr>
      <t xml:space="preserve">    Nutrient Uptake values for common Washington Forage Crops </t>
    </r>
  </si>
  <si>
    <t>Nutrient Retention Value  (%)  (See tables at right)</t>
  </si>
  <si>
    <t>Confinement Bedding &amp; Manure Volume</t>
  </si>
  <si>
    <t>Western Washington</t>
  </si>
  <si>
    <t>Nutrient uptake values as a percent of dry matter for Washington crops where manure is commonly applied.  This supplement provides values to be used with realistic yield goals during the nutrient management planning process.  For crops not listed here, refer to AWMFH Table 6.6 or USDA PLANTS database - Crop Nutrient Tool.  Values labeled as "General" are to be used when the growth stage at harvest is not known.</t>
  </si>
  <si>
    <t>Bedding Material</t>
  </si>
  <si>
    <t>cu yds/yr</t>
  </si>
  <si>
    <r>
      <t xml:space="preserve">ESTIMATED SOIL NITROGEN MINERALIZATION GUIDELINES - typical soils and management situations </t>
    </r>
    <r>
      <rPr>
        <b/>
        <sz val="10"/>
        <color indexed="10"/>
        <rFont val="Arial"/>
        <family val="2"/>
      </rPr>
      <t>(WA11-9a)</t>
    </r>
  </si>
  <si>
    <t>Dry Storage Under a Roof or Cover</t>
  </si>
  <si>
    <t>Type of Loss</t>
  </si>
  <si>
    <t xml:space="preserve">Shavings/bedding </t>
  </si>
  <si>
    <t>Estimated pounds of nitrogen per acre per year contributed by mineralization of soil nitrogen.  These categories</t>
  </si>
  <si>
    <t xml:space="preserve">       Cattle, Horses, Sheep, goats, Swine</t>
  </si>
  <si>
    <t>Storage Loss</t>
  </si>
  <si>
    <t>Manure</t>
  </si>
  <si>
    <t>assume the plants are large, healthy and vigorous.  If plants are small, stressed, overgrazed, or pastures mostly</t>
  </si>
  <si>
    <t>Dry Matter Yield (lbs per acre) = Harvest Yield (lbs per acre)  X  % Dry Matter</t>
  </si>
  <si>
    <t>Volitalization</t>
  </si>
  <si>
    <t>Total</t>
  </si>
  <si>
    <t>"naturalized" species such as sweet vernalgrass or bentgrass and/or if a significant amount of bare soil is present, use the</t>
  </si>
  <si>
    <t xml:space="preserve">Nutrient Uptake (lbs per acre) = Dry Matter Yield (lbs per acre)  X  Nutrient % of Dry Matter </t>
  </si>
  <si>
    <t>Denitrification</t>
  </si>
  <si>
    <t>Reduction factor</t>
  </si>
  <si>
    <t>most applicable previous category for the soil.  It is assumed that drainage and pH are adequate to grow the crop.</t>
  </si>
  <si>
    <t>Dry Pit Storage, long-term, poultry</t>
  </si>
  <si>
    <t>Multiply the nutrient % of dry matter, below, to convert to lbs/ton of production</t>
  </si>
  <si>
    <t>Mineralization</t>
  </si>
  <si>
    <t>Total volume material</t>
  </si>
  <si>
    <t>Select the category which best fits the situation, or average between two categories if necessary.</t>
  </si>
  <si>
    <t>If organic nutrients (manure, biosolids, cannery waste, etc.) were applied to the field, select the category below which</t>
  </si>
  <si>
    <t xml:space="preserve">Grass Forage </t>
  </si>
  <si>
    <t>Nutrient % of Dry matter</t>
  </si>
  <si>
    <t>Alfalfa Forage</t>
  </si>
  <si>
    <t>reflects the average applications to the field for the past 3 - 5 years.</t>
  </si>
  <si>
    <t>(mixed species)</t>
  </si>
  <si>
    <t xml:space="preserve">N </t>
  </si>
  <si>
    <t>Field</t>
  </si>
  <si>
    <t>Prod. (T/A)</t>
  </si>
  <si>
    <t>Annual Nutrients Removed by</t>
  </si>
  <si>
    <t>Soil OM Mineral</t>
  </si>
  <si>
    <t>Additional Nutrient Needs per Field (lb)</t>
  </si>
  <si>
    <t>Soil test results</t>
  </si>
  <si>
    <t>General</t>
  </si>
  <si>
    <t>Forage</t>
  </si>
  <si>
    <t>Crop/ Major Species</t>
  </si>
  <si>
    <t>Inventory</t>
  </si>
  <si>
    <t xml:space="preserve">Crop (#/Ton crop) </t>
  </si>
  <si>
    <t>Req'd</t>
  </si>
  <si>
    <t>ppm</t>
  </si>
  <si>
    <t xml:space="preserve">       Organics annually supplied the following percentage of </t>
  </si>
  <si>
    <r>
      <t xml:space="preserve">DENITRIFICATION ESTIMATED BASED ON EFFECTIVE SOIL DRAINAGE   </t>
    </r>
    <r>
      <rPr>
        <b/>
        <sz val="10"/>
        <color indexed="10"/>
        <rFont val="Arial"/>
        <family val="2"/>
      </rPr>
      <t>(TABLE WA11-8)</t>
    </r>
  </si>
  <si>
    <t>vegetative</t>
  </si>
  <si>
    <t>Field #</t>
  </si>
  <si>
    <t>Acres</t>
  </si>
  <si>
    <t>(lb/ac)</t>
  </si>
  <si>
    <t>agronomic rate for nitrogen (in lb/acre/year):</t>
  </si>
  <si>
    <t>early bloom</t>
  </si>
  <si>
    <t>0% - 50%</t>
  </si>
  <si>
    <t>50% - 90%</t>
  </si>
  <si>
    <t>90% - 110%</t>
  </si>
  <si>
    <t>&gt;110%</t>
  </si>
  <si>
    <t>late bloom</t>
  </si>
  <si>
    <t>Newly established ag land (i.e. just converted from woodland), annually tilled fields, or established grasslands in poor condition (i.e. &lt; approx. 30% production potential)</t>
  </si>
  <si>
    <r>
      <t xml:space="preserve">Depth to water table </t>
    </r>
    <r>
      <rPr>
        <i/>
        <u/>
        <sz val="9"/>
        <rFont val="Arial"/>
        <family val="2"/>
      </rPr>
      <t>at the time</t>
    </r>
    <r>
      <rPr>
        <u/>
        <sz val="9"/>
        <rFont val="Arial"/>
        <family val="2"/>
      </rPr>
      <t xml:space="preserve"> of manure (or other organics) application</t>
    </r>
  </si>
  <si>
    <t xml:space="preserve"> % Nitogen Remaining</t>
  </si>
  <si>
    <t xml:space="preserve">Grass / Clover Forage </t>
  </si>
  <si>
    <t>Clover Forage</t>
  </si>
  <si>
    <t>Naturally low organic matter i.e. Everett/Indianola/Neilton and similar soils</t>
  </si>
  <si>
    <t xml:space="preserve">      Very gravelly or sandy soil, water table greater than 2 feet below soil surface</t>
  </si>
  <si>
    <t>Total profile OM limited by soil depth, gravels or stoniness i.e. Alderwood/Kapowsin/Lynden/Spanaway and similar soils</t>
  </si>
  <si>
    <t xml:space="preserve">      Soils other than above, water table greater than 2 feet below soil surface</t>
  </si>
  <si>
    <t>OM high, soils generally on terrraces &amp; slopes i.e. Kitsap/Skipopa/Giles/Yelm/Bow and similar soils</t>
  </si>
  <si>
    <t xml:space="preserve">       All soils, water table at 1 - 2 feet below soil surface</t>
  </si>
  <si>
    <t>OM high, soils generally on riverbottom floodplains i.e. Bellingham/Lacamas/Rennie/Chehalis/Mt Vernon etc.</t>
  </si>
  <si>
    <t>Developing grassland (approx. 3 - 5 years after conversion or reseeding), or grasslands in fair condition (approx. 30 - 75% production potential)</t>
  </si>
  <si>
    <r>
      <t xml:space="preserve">ESTIMATED NITROGEN VOLATILIZATION   </t>
    </r>
    <r>
      <rPr>
        <b/>
        <sz val="10"/>
        <color indexed="10"/>
        <rFont val="Arial"/>
        <family val="2"/>
      </rPr>
      <t>(TABLE WA11-6)</t>
    </r>
  </si>
  <si>
    <t>Grass / Alfalfa Forage</t>
  </si>
  <si>
    <t>Timothy, Forage</t>
  </si>
  <si>
    <t>Application Method:</t>
  </si>
  <si>
    <t>Fertilizer Value</t>
  </si>
  <si>
    <t xml:space="preserve">OM high, soils generally on terrraces &amp; slopes i.e. Kitsap/Skipopa/Giles/Yelm/Bow and similar </t>
  </si>
  <si>
    <t xml:space="preserve">       Soil injection</t>
  </si>
  <si>
    <t>Total Nutrients Required/Yr for Crop Production on:</t>
  </si>
  <si>
    <t>acres</t>
  </si>
  <si>
    <t>Net Nutrients Available/Yr for Crop Production on:</t>
  </si>
  <si>
    <t>OM very high i.e. Peats and Mucks</t>
  </si>
  <si>
    <t xml:space="preserve">       Broadcast Spreader or Tankwagon, soil incorporation within 12 hours</t>
  </si>
  <si>
    <t xml:space="preserve">         Total Excess Pounds of Nutrients on:</t>
  </si>
  <si>
    <t>Mature ag land (longer than 10 years after conversion), or grasslands in good condition</t>
  </si>
  <si>
    <t xml:space="preserve">       Broadcast Spreader or Tankwagon, soil incorporation otherwise</t>
  </si>
  <si>
    <t>Grain crops forage</t>
  </si>
  <si>
    <t>Crops</t>
  </si>
  <si>
    <t>Per acre</t>
  </si>
  <si>
    <t>Mixed vegetable production (5-9tons per acre production</t>
  </si>
  <si>
    <t xml:space="preserve">        Additional Pounds of Nutrients Needed on:</t>
  </si>
  <si>
    <t xml:space="preserve">       Sprinkler application, soil incorporation within 12 hours </t>
  </si>
  <si>
    <t>Corn silage*</t>
  </si>
  <si>
    <t>Fruit (10tons per acre production</t>
  </si>
  <si>
    <t>Cereal grains</t>
  </si>
  <si>
    <t xml:space="preserve"> * note corn silage is in dry matter, not as harvested.</t>
  </si>
  <si>
    <t xml:space="preserve">       Sprinkler application, soil incorporation otherwise</t>
  </si>
  <si>
    <t>Net Nutrients Available in Stored Waste, Annually:</t>
  </si>
  <si>
    <t xml:space="preserve">       Amount of Stored Nutrients/cubic yard available to apply to fields:</t>
  </si>
  <si>
    <t xml:space="preserve">       Grazing</t>
  </si>
  <si>
    <t>USDA-NRCS PLANTS database (Crop Nutrient Tool)    http://npk.nrcs.usda.gov/</t>
  </si>
  <si>
    <t>Default % dry matter estimates for common forages.                       Use actual DM% when available</t>
  </si>
  <si>
    <t>Net Nutrients Available from Grazing, Annually:</t>
  </si>
  <si>
    <t>AWMFH Agricultural Waste Management Field Handbook:   National Engineering Handbook, Part 651. USDA-NRCS. Washington, D.C.  http://www.wcc.nrcs.usda.gov/awm/awmfh.html</t>
  </si>
  <si>
    <t xml:space="preserve">      Amount of Nutrients/acre in droppings, Assuming EQUAL Distribution:</t>
  </si>
  <si>
    <t>Silage</t>
  </si>
  <si>
    <t>Hay</t>
  </si>
  <si>
    <t>Percent of Nutrient Needs Supplied by Animals:</t>
  </si>
  <si>
    <t>LIVESTOCK FEED &amp; FORAGE BALANCE WORKSHEET</t>
  </si>
  <si>
    <t>For:</t>
  </si>
  <si>
    <t>County:</t>
  </si>
  <si>
    <t>FORAGE NEEDS</t>
  </si>
  <si>
    <t>Livestock</t>
  </si>
  <si>
    <t>Animal Unit</t>
  </si>
  <si>
    <t>Livestock Numbers and Animal Unit Months (AUMs***) Requirements</t>
  </si>
  <si>
    <t>Total AUMs</t>
  </si>
  <si>
    <t>Type</t>
  </si>
  <si>
    <t>Factor **</t>
  </si>
  <si>
    <t>OCT</t>
  </si>
  <si>
    <t>NOV</t>
  </si>
  <si>
    <t>DEC</t>
  </si>
  <si>
    <t>JAN</t>
  </si>
  <si>
    <t>FEB</t>
  </si>
  <si>
    <t>MAR</t>
  </si>
  <si>
    <t>APR</t>
  </si>
  <si>
    <t>MAY</t>
  </si>
  <si>
    <t>JUN</t>
  </si>
  <si>
    <t>JUL</t>
  </si>
  <si>
    <t>AUG</t>
  </si>
  <si>
    <t>SEP</t>
  </si>
  <si>
    <t>Needed/Yr</t>
  </si>
  <si>
    <t>#</t>
  </si>
  <si>
    <t>AUM's</t>
  </si>
  <si>
    <t>Total Livestock No.s/Mo.</t>
  </si>
  <si>
    <t>Total AUMs Needed/Mo.</t>
  </si>
  <si>
    <t>**  May be changed to reflect a specific farm.</t>
  </si>
  <si>
    <t>Growth Curve Number</t>
  </si>
  <si>
    <t>Region</t>
  </si>
  <si>
    <t>growth_curve_name</t>
  </si>
  <si>
    <t xml:space="preserve">                                 Select representative soil description:</t>
  </si>
  <si>
    <t xml:space="preserve">Vancouver &amp; Lower Cowlitz Basins </t>
  </si>
  <si>
    <t>MLRA A2 - Droughty or Shallow Soils</t>
  </si>
  <si>
    <t>Major land resource area description:</t>
  </si>
  <si>
    <t>MLRA A2 - Soils with High Available Waterholding Capacity</t>
  </si>
  <si>
    <t>MLRA A2 - Fully irrigated or sub-Irrigated to meet crop needs</t>
  </si>
  <si>
    <t>FORAGE AVAILABILITY</t>
  </si>
  <si>
    <t>MLRA A2 - Soils with moderate available water-holding capacity</t>
  </si>
  <si>
    <t>Field Number/ Forage Suitability Group (see below)</t>
  </si>
  <si>
    <t>Yield</t>
  </si>
  <si>
    <t>Forage Available per Field by Month (AUMs)</t>
  </si>
  <si>
    <t>MLRA A2 - Soils which are saturated close to soil surface for long periods in winter</t>
  </si>
  <si>
    <t>(tons/ acre)</t>
  </si>
  <si>
    <t>AUMs</t>
  </si>
  <si>
    <t>Foothills</t>
  </si>
  <si>
    <t>CRA 3.1,2.5 &amp; MLRA A1-Droughty or Shallow Soils</t>
  </si>
  <si>
    <t>Produced/Yr</t>
  </si>
  <si>
    <t>CRA 3.1,2.5 &amp; MLRA A1-Soils with High Available Waterholding Capacity</t>
  </si>
  <si>
    <t>CRA 3.1,2.5 &amp; MLRA A1-Fully irrigated or sub-Irrigated to meet crop needs</t>
  </si>
  <si>
    <t>CRA 3.1,2.5 &amp; MLRA A1-Soils with moderate available water-holding capacity</t>
  </si>
  <si>
    <t>CRA 3.1,2.5 &amp; MLRA A1-Soils which are saturated close to soil surface for long periods in winter</t>
  </si>
  <si>
    <t>Puget Trough lowlands</t>
  </si>
  <si>
    <t>MLRA A2-Droughty or Shallow Soils</t>
  </si>
  <si>
    <t>MLRA A2-Soils with High Available Waterholding Capacity</t>
  </si>
  <si>
    <t>MLRA A2-Fully irrigated or sub-Irrigated to meet crop needs</t>
  </si>
  <si>
    <t>MLRA A2-Soils with moderate available water-holding capacity</t>
  </si>
  <si>
    <t>MLRA A2-Soils which are saturated close to soil surface for long periods in winter</t>
  </si>
  <si>
    <t>Coastal lowlands</t>
  </si>
  <si>
    <t>MLRA A4a-Droughty or Shallow Soils</t>
  </si>
  <si>
    <t>MLRA A4a-Soils with High Available Waterholding Capacity</t>
  </si>
  <si>
    <t>MLRA A4a-Fully irrigated or sub-Irrigated to meet crop needs</t>
  </si>
  <si>
    <t>Total Acres   =</t>
  </si>
  <si>
    <t>AUMs/yr</t>
  </si>
  <si>
    <t>MLRA A4a-Soils with moderate available water-holding capacity</t>
  </si>
  <si>
    <t>Total AUMs Available per Month</t>
  </si>
  <si>
    <t>MLRA A4a-Soils which are saturated close to soil surface for long periods in winter</t>
  </si>
  <si>
    <t>Feed Balance(AUMs)</t>
  </si>
  <si>
    <t>Total AUMs Air-dry Pasture Needed per Month</t>
  </si>
  <si>
    <t>Percentage of feed supplied by pasture/month</t>
  </si>
  <si>
    <t>Grazing Days per month (all AUMs)</t>
  </si>
  <si>
    <t>Acres per Grazing Day for all AUs</t>
  </si>
  <si>
    <t>SURPLUS Feed Produced/Mo. (AUMs)</t>
  </si>
  <si>
    <t>SURPLUS Feed Produced/Mo. (Tons)</t>
  </si>
  <si>
    <t>ADDITIONAL Pasture Feed Needed/Mo.(AUMs)</t>
  </si>
  <si>
    <t>ADDITIONAL Feed Needed as Hay (Tons)*</t>
  </si>
  <si>
    <t>Total Excess Feed (AUMs) for Year     =</t>
  </si>
  <si>
    <t>Total Feed (AUMs) Needed for Year    =</t>
  </si>
  <si>
    <t>Total Feed (Tons) Needed for Year as Hay* =</t>
  </si>
  <si>
    <t>*** One AUM = Amount of forage necessary to feed one 1000lb animal for one month</t>
  </si>
  <si>
    <t>* One AUM equals 900 lb of air-dry pasture forage or 660 lb of hay because of less wasted feed with hay</t>
  </si>
  <si>
    <t xml:space="preserve"> </t>
  </si>
  <si>
    <t>To determine Forage Suitability Group, check the appropriate report in Web Soil Survey (or soils database on the F:/O: drive for NRCSers)</t>
  </si>
  <si>
    <t>Forage Suitability Groups for western WA</t>
  </si>
  <si>
    <t>ID</t>
  </si>
  <si>
    <t>MLRA</t>
  </si>
  <si>
    <t>Site Name</t>
  </si>
  <si>
    <t>G001XF103WA</t>
  </si>
  <si>
    <t>001X</t>
  </si>
  <si>
    <t>Wet Soils</t>
  </si>
  <si>
    <t>G001XF203WA</t>
  </si>
  <si>
    <t>Seasonally Wet Soils</t>
  </si>
  <si>
    <t>G001XF303WA</t>
  </si>
  <si>
    <t>Limited Depth Soils</t>
  </si>
  <si>
    <t>G001XF403WA</t>
  </si>
  <si>
    <t>Droughty Soils</t>
  </si>
  <si>
    <t>G001XF503WA</t>
  </si>
  <si>
    <t>Very Productive Agricultural Soils</t>
  </si>
  <si>
    <t>G001XF603WA</t>
  </si>
  <si>
    <t>Moderately Productive Agricultural Soils</t>
  </si>
  <si>
    <t>G001XF703WA</t>
  </si>
  <si>
    <t>Sloping To Steep Soils</t>
  </si>
  <si>
    <t>G001XY102WA</t>
  </si>
  <si>
    <t>G001XY202WA</t>
  </si>
  <si>
    <t>G001XY302WA</t>
  </si>
  <si>
    <t>G001XY402WA</t>
  </si>
  <si>
    <t>G001XY502WA</t>
  </si>
  <si>
    <t>G001XY602WA</t>
  </si>
  <si>
    <t>G001XY702WA</t>
  </si>
  <si>
    <t>G002XF103WA</t>
  </si>
  <si>
    <t>002X</t>
  </si>
  <si>
    <t>G002XF203WA</t>
  </si>
  <si>
    <t>G002XF303WA</t>
  </si>
  <si>
    <t>G002XF403WA</t>
  </si>
  <si>
    <t>G002XF503WA</t>
  </si>
  <si>
    <t>G002XF603WA</t>
  </si>
  <si>
    <t>G002XF703WA</t>
  </si>
  <si>
    <t>G002XN102WA</t>
  </si>
  <si>
    <t>G002XN202WA</t>
  </si>
  <si>
    <t>G002XN302WA</t>
  </si>
  <si>
    <t>G002XN402WA</t>
  </si>
  <si>
    <t>G002XN502WA</t>
  </si>
  <si>
    <t>G002XN602WA</t>
  </si>
  <si>
    <t>G002XN702WA</t>
  </si>
  <si>
    <t>G002XS101WA</t>
  </si>
  <si>
    <t>G002XS201WA</t>
  </si>
  <si>
    <t>G002XS301WA</t>
  </si>
  <si>
    <t>G002XS401WA</t>
  </si>
  <si>
    <t>G002XS501WA</t>
  </si>
  <si>
    <t>G002XS601WA</t>
  </si>
  <si>
    <t>G002XS701WA</t>
  </si>
  <si>
    <t>G002XV102WA</t>
  </si>
  <si>
    <t>G002XV202WA</t>
  </si>
  <si>
    <t>G002XV302WA</t>
  </si>
  <si>
    <t>G002XV402WA</t>
  </si>
  <si>
    <t>G002XV502WA</t>
  </si>
  <si>
    <t>G002XV602WA</t>
  </si>
  <si>
    <t>G002XV702WA</t>
  </si>
  <si>
    <t>G003XF103WA</t>
  </si>
  <si>
    <t>003X</t>
  </si>
  <si>
    <t>G003XF203WA</t>
  </si>
  <si>
    <t>G003XF303WA</t>
  </si>
  <si>
    <t>G003XF403WA</t>
  </si>
  <si>
    <t>G003XF503WA</t>
  </si>
  <si>
    <t>G003XF603WA</t>
  </si>
  <si>
    <t>G003XF703WA</t>
  </si>
  <si>
    <t>G004AC102WA</t>
  </si>
  <si>
    <t>004A</t>
  </si>
  <si>
    <t>G004AC202WA</t>
  </si>
  <si>
    <t>G004AC302WA</t>
  </si>
  <si>
    <t>G004AC402WA</t>
  </si>
  <si>
    <t>G004AC502WA</t>
  </si>
  <si>
    <t>G004AC602WA</t>
  </si>
  <si>
    <t>G004AC702WA</t>
  </si>
  <si>
    <t>G004AF103WA</t>
  </si>
  <si>
    <t>G004AF203WA</t>
  </si>
  <si>
    <t>G004AF303WA</t>
  </si>
  <si>
    <t>G004AF403WA</t>
  </si>
  <si>
    <t>G004AF503WA</t>
  </si>
  <si>
    <t>G004AF603WA</t>
  </si>
  <si>
    <t>G004AF703WA</t>
  </si>
  <si>
    <t>Waste Storage Bin Sizing Worksheet</t>
  </si>
  <si>
    <t>Production</t>
  </si>
  <si>
    <t>Total Animal Units</t>
  </si>
  <si>
    <t>Days Confined</t>
  </si>
  <si>
    <t>Manure with Bedding           (Cubic Yards)</t>
  </si>
  <si>
    <t>Manure Only                             (Cubic Yards)</t>
  </si>
  <si>
    <t>12 month Storage Requirement</t>
  </si>
  <si>
    <t>Storage volume required=</t>
  </si>
  <si>
    <t>6 month Storage Requirement (NRCS)</t>
  </si>
  <si>
    <t>Storage volume required =</t>
  </si>
  <si>
    <t>Single Bin Dimensions</t>
  </si>
  <si>
    <t>Feet</t>
  </si>
  <si>
    <t>Height</t>
  </si>
  <si>
    <t>Depth</t>
  </si>
  <si>
    <t>Width</t>
  </si>
  <si>
    <t>Single Bin Capacity =</t>
  </si>
  <si>
    <t>Cubic yards</t>
  </si>
  <si>
    <t>3-Bin System Capacity =</t>
  </si>
  <si>
    <t># Recommended=</t>
  </si>
  <si>
    <t>Bins for full year's storage</t>
  </si>
  <si>
    <t>Bins for</t>
  </si>
  <si>
    <t>month's storage</t>
  </si>
  <si>
    <t>Days Confined = 
number of days manure is picked from stalls and/or Heavy Use Areas (HUAs) and stored in waste storage structure.</t>
  </si>
  <si>
    <t>PASTURE PRODUCTION ESTIMATION - western Washington</t>
  </si>
  <si>
    <t>Field #(s):</t>
  </si>
  <si>
    <t>Soil Name:</t>
  </si>
  <si>
    <t>Irrigated?</t>
  </si>
  <si>
    <t>Date:</t>
  </si>
  <si>
    <t xml:space="preserve">Potential EFOTG/FSG Yield: </t>
  </si>
  <si>
    <t>(for the actual soil present in the field)</t>
  </si>
  <si>
    <r>
      <t>Significant species &amp; estimated % cover:</t>
    </r>
    <r>
      <rPr>
        <u/>
        <sz val="9"/>
        <rFont val="Arial"/>
        <family val="2"/>
      </rPr>
      <t xml:space="preserve">       </t>
    </r>
  </si>
  <si>
    <r>
      <t xml:space="preserve">Score </t>
    </r>
    <r>
      <rPr>
        <b/>
        <sz val="9"/>
        <rFont val="Times New Roman"/>
        <family val="1"/>
      </rPr>
      <t xml:space="preserve"> (for each indicator, circle the block which most closely describes the field, scores can also be interpolated)</t>
    </r>
  </si>
  <si>
    <t>Indicator</t>
  </si>
  <si>
    <t>Forage stand vigor</t>
  </si>
  <si>
    <t>Poor growth of forage plants, plants smaller than normal,  slow spring growth &amp; regrowth</t>
  </si>
  <si>
    <t>↔</t>
  </si>
  <si>
    <t>Some uneven growth of forage plants, stand produces less than soil potential</t>
  </si>
  <si>
    <t>Healthy, vigorous forage plants. Plants dark green and leafy. Uniform stand, good production, plants grow rapidly.</t>
  </si>
  <si>
    <t>Stubble Height         (bunchgrasses = Orchardgrass, Tall fescue, Timothy, Annual Ryegrass; Sodformers = Bentgrass, Bluegrass, etc.)</t>
  </si>
  <si>
    <t>Less than proper height most of the time.  Most desirable species grazed out.</t>
  </si>
  <si>
    <t>Proper height for concentration area (bunchgrass=2",     sodformers=1"). Concentrated grazing gives “mown lawn” look.</t>
  </si>
  <si>
    <t>Proper height for key management species for forage production (bunchgrass=3",        sodformers=2")</t>
  </si>
  <si>
    <t xml:space="preserve">Amount of field frequently covered by overmature forages or with plant surfaces frequently covered by manure </t>
  </si>
  <si>
    <t>&gt; 40%</t>
  </si>
  <si>
    <t>15% - 30%</t>
  </si>
  <si>
    <t>&lt; 10%</t>
  </si>
  <si>
    <t>Soil Compaction/ Rutting, evidence of use when soil saturated</t>
  </si>
  <si>
    <t>Soil very hard, surface uneven over large areas due to rutting &amp; hoof action.</t>
  </si>
  <si>
    <t>Compaction layer present, can be identified with probe or shovel. Some soil ruts or hoofmarks evident.</t>
  </si>
  <si>
    <t>None</t>
  </si>
  <si>
    <t>Percentage of 1) bare ground or dense litter, including livestock trails &amp; concentration areas; &amp; 2) species unusable as forage (by cover@ 6" ht)</t>
  </si>
  <si>
    <t>&gt; 30%</t>
  </si>
  <si>
    <t>&gt;20%</t>
  </si>
  <si>
    <t>Percentage of low-growing species (by cover@ 6" ht)</t>
  </si>
  <si>
    <t>&gt;50%</t>
  </si>
  <si>
    <t>&gt;25%</t>
  </si>
  <si>
    <t>Ave. percentage of leafy cover of large desired forage species @ 6" tall, i.e. Orchardgrass, Tall fescue, Ryegrass, New Zealand White Clover, Red Clover *</t>
  </si>
  <si>
    <t>&lt; 30%</t>
  </si>
  <si>
    <t>&lt;50%</t>
  </si>
  <si>
    <t>&gt;80%</t>
  </si>
  <si>
    <t>Harvest Frequency &amp; Uniformity  (proper forage height for bunchgrasses = 6”, sodformers = 4”)</t>
  </si>
  <si>
    <t>Once a year, or continuous grazing. Under-grazed or overgrazed areas cover over 50% of the pasture.</t>
  </si>
  <si>
    <t>Grazing period &gt; 7 days per paddock, regrowth periods not adequate to achieve proper forage height. Under-grazed or overgrazed areas cover 10-25% of the pasture.</t>
  </si>
  <si>
    <r>
      <t xml:space="preserve">More intensive grazing management with grazing periods </t>
    </r>
    <r>
      <rPr>
        <u/>
        <sz val="10"/>
        <rFont val="Times New Roman"/>
        <family val="1"/>
      </rPr>
      <t>&lt;</t>
    </r>
    <r>
      <rPr>
        <sz val="10"/>
        <rFont val="Times New Roman"/>
        <family val="1"/>
      </rPr>
      <t xml:space="preserve"> 3 days per paddock, regrowth periods adequate to reach proper forage height. Under-grazed or overgrazed areas cover &lt; 10% of the pasture.</t>
    </r>
  </si>
  <si>
    <t xml:space="preserve">Fertility (count twice, for double score)                                            </t>
  </si>
  <si>
    <t>Little or no fertility, plants pale green or have deficiency signs, pH inadequate. Forage around urine and manure patches much darker green than rest of field.</t>
  </si>
  <si>
    <r>
      <t>Adequate fertility amounts &amp; pH level for yield, plants healthy green color, application timing not optimal for plant uptake. Some dark green forage near manure &amp; urine patches visible;</t>
    </r>
    <r>
      <rPr>
        <b/>
        <sz val="10"/>
        <rFont val="Times New Roman"/>
        <family val="1"/>
      </rPr>
      <t xml:space="preserve"> or </t>
    </r>
    <r>
      <rPr>
        <sz val="10"/>
        <rFont val="Times New Roman"/>
        <family val="1"/>
      </rPr>
      <t>P or K soil test levels are very high, fall soil nitrate level is VH</t>
    </r>
  </si>
  <si>
    <t>Fertility timing and amount are optimal for plant uptake and growth, uniform distribution of plants with a healthy green color.</t>
  </si>
  <si>
    <t>Number of circles in column:</t>
  </si>
  <si>
    <t>Multiply Indicator Value by the # of circles in each column:</t>
  </si>
  <si>
    <t>Total of previous row:</t>
  </si>
  <si>
    <t>Multiply potential yield by "percentage of potential" to the left:</t>
  </si>
  <si>
    <t>Estimated yield:</t>
  </si>
  <si>
    <t>Percentage of Potential Yield: (Divide total above by 100):</t>
  </si>
  <si>
    <t>Type of growing season (below) will influence annual and seasonal forage production - don't be fooled by a single visit!</t>
  </si>
  <si>
    <t xml:space="preserve">Growing season weather </t>
  </si>
  <si>
    <t>Normal</t>
  </si>
  <si>
    <t>Cooler</t>
  </si>
  <si>
    <t>Warmer</t>
  </si>
  <si>
    <t>Wetter</t>
  </si>
  <si>
    <t>Drier</t>
  </si>
  <si>
    <t>* Clover cover will be under-represented in the stand in the winter &amp; spring since they grow in warmer temperatures.</t>
  </si>
  <si>
    <t>Northwest Pasture Condition Scoresheet</t>
  </si>
  <si>
    <t xml:space="preserve">Cooperator </t>
  </si>
  <si>
    <t xml:space="preserve">Date </t>
  </si>
  <si>
    <t xml:space="preserve">Conservationist </t>
  </si>
  <si>
    <t xml:space="preserve">Pasture number(s) </t>
  </si>
  <si>
    <t>Predominant soils:</t>
  </si>
  <si>
    <t xml:space="preserve">Current Year's Precipitation (check one) </t>
  </si>
  <si>
    <t>Above Normal</t>
  </si>
  <si>
    <t>Below Normal</t>
  </si>
  <si>
    <t>Species and estimated % cover:</t>
  </si>
  <si>
    <t>Evaluate the site and rate each indicator based upon your observations.  Scores for each indicator may range from 1 to 5.  Multiply the points x the weight to get weighted points.  Sum the weighted points to determine overall CSP pasture condition score.</t>
  </si>
  <si>
    <t>Indicator/Weight</t>
  </si>
  <si>
    <t xml:space="preserve">1 Points </t>
  </si>
  <si>
    <t>2 Point</t>
  </si>
  <si>
    <t>3 Points</t>
  </si>
  <si>
    <t>4 Point</t>
  </si>
  <si>
    <t>5 Points</t>
  </si>
  <si>
    <t>Points</t>
  </si>
  <si>
    <t>Wt.</t>
  </si>
  <si>
    <t>Wtd.
Pts.</t>
  </si>
  <si>
    <t>Percent Desirable Plants / 15% (see list below)</t>
  </si>
  <si>
    <t>Desirable forage species represent &lt;30% of stand (air-dry weight).  Annual weeds, other undesirable herbaceous plants, and/or woody species, dominate pasture.</t>
  </si>
  <si>
    <t>Desirable forage species represent 30 to 50% of stand (air-dry weight).  Broadleaf weeds and other undesirable herbaceous species are prevalent and expanding.  Woody species often present. Productivity 30 - 60% of listed potential for soil component.</t>
  </si>
  <si>
    <t>Desirable forage species represent 50 to 75% of stand (air-dry weight).  Broadleaf weeds and annual grasses &gt; 15% by weight &amp; expanding.  Some woody species may be present. Pasture productivity 60 - 70% of potential listed for soil component.</t>
  </si>
  <si>
    <t>Desirable forage species represent 75 to 90% of stand (air-dry weight).  Remainder of the stand is composed primarily of perennial forage species with intermediate grazing value. Broadleaf weeds or annual grasses &lt; 15% by weight.  No woody species. Yields 70-85% of potential listed for soil component.</t>
  </si>
  <si>
    <t>Desirable forage species exceed 90% of pasture stand (air-dry weight).  Remainder of the stand is comprised of perennial forage species having intermediate grazing value. Broadleaf weeds &amp; annual grasses &lt; 5% by weight. Yields &gt; 85% of listed potential for the soil component.</t>
  </si>
  <si>
    <r>
      <t xml:space="preserve">Live Plant Cover </t>
    </r>
    <r>
      <rPr>
        <sz val="12"/>
        <rFont val="Arial"/>
        <family val="2"/>
      </rPr>
      <t xml:space="preserve">(Live stems and green leaf cover of all species at adjusted 6" height.) / </t>
    </r>
    <r>
      <rPr>
        <b/>
        <sz val="12"/>
        <rFont val="Arial"/>
        <family val="2"/>
      </rPr>
      <t>10%</t>
    </r>
  </si>
  <si>
    <t xml:space="preserve">FOLIAR COVER: &lt;50%  BASAL AREA:  &lt;15%  Photosynthetic area very low.  Very little plant cover to slow or stop runoff.                                                                                         </t>
  </si>
  <si>
    <t xml:space="preserve">FOLIAR COVER: 50 to 60%  BASAL AREA:  15 TO 25%  Photosynthetic area low.  Low retardation to runoff by pasture vegetation.                                                           </t>
  </si>
  <si>
    <t xml:space="preserve">FOLIAR COVER: 60 to 75%  BASAL AREA:  25 TO 35%   Most forage plants grazed close; little leaf area to intercept sunlight.  Moderate retardation to runoff by pasture vegetation.               
                                                                                                                                                                                                                                 </t>
  </si>
  <si>
    <t xml:space="preserve">FOLIAR COVER: 75 to 85%  BASAL AREA:  35 TO 50%  Pasture not uniformly grazed and there is some loss of potential for photosynthetic activity.  pasture vegetation offers high retardation to runoff.                                                                                            </t>
  </si>
  <si>
    <t>FOLIAR COVER: 85 to &gt;100%  BASAL AREA:  &gt;50%  Forages maintained in leafy condition for best photosynthetic activity.  Very dense stand with either no runoff, or very slow runoff flows.</t>
  </si>
  <si>
    <r>
      <t xml:space="preserve">Plant Diversity </t>
    </r>
    <r>
      <rPr>
        <sz val="12"/>
        <rFont val="Arial"/>
        <family val="2"/>
      </rPr>
      <t>(Evaluate as a complete system.  Functional groups of forages are plant groupings that have similar growth habits and management needs).</t>
    </r>
    <r>
      <rPr>
        <b/>
        <sz val="12"/>
        <rFont val="Arial"/>
        <family val="2"/>
      </rPr>
      <t xml:space="preserve"> / 5%</t>
    </r>
  </si>
  <si>
    <t>One dominant perennial forage species (&gt;75% of stand by air-dry weight). (stand &gt; 2 years old)</t>
  </si>
  <si>
    <r>
      <t xml:space="preserve">Two forage species from one functional group (&gt;75% of stand by air-dry weight).  (stand &gt; 2 years old) _________________________________ </t>
    </r>
    <r>
      <rPr>
        <b/>
        <i/>
        <sz val="11"/>
        <rFont val="Arial Narrow"/>
        <family val="2"/>
      </rPr>
      <t>[functional groups: perennial bunchgrasses, sod-forming grasses, or legumes]</t>
    </r>
  </si>
  <si>
    <t xml:space="preserve">Three to five forage species all of one functional group (&gt;75% of stand by air-dry weight). </t>
  </si>
  <si>
    <t xml:space="preserve">Two to four forage species representing two functional groups (each group at least 20% of stand by air-dry weight &amp; both groups totalling at least 75% of the stand by air dry weight) – at least one perennial grass and one desireable legume species are present.   </t>
  </si>
  <si>
    <t xml:space="preserve">At least five desireable forage species representing at least three functional groups (each group at least 20% of stand by air-dry weight) – at least one grass and one legume species are present. </t>
  </si>
  <si>
    <r>
      <t>Plant residue</t>
    </r>
    <r>
      <rPr>
        <sz val="12"/>
        <rFont val="Arial"/>
        <family val="2"/>
      </rPr>
      <t xml:space="preserve"> (organic material covering soil between tillers or stems) /</t>
    </r>
    <r>
      <rPr>
        <b/>
        <sz val="12"/>
        <color indexed="10"/>
        <rFont val="Arial"/>
        <family val="2"/>
      </rPr>
      <t xml:space="preserve"> </t>
    </r>
    <r>
      <rPr>
        <b/>
        <sz val="12"/>
        <rFont val="Arial"/>
        <family val="2"/>
      </rPr>
      <t>5%</t>
    </r>
  </si>
  <si>
    <t xml:space="preserve">Ground Cover:  No identifiable residue present on soil surface. Thatch, if present, is heavy (&gt;1-inch thick). STANDING-DEAD FORAGE: More than 25% of total pasture production (air-dry weight).
</t>
  </si>
  <si>
    <t xml:space="preserve">Ground Cover:  &lt;10% of soil surface with dead forage plant residue present.  Thatch, if present, 0.5" to 1" thick.  STANDING-DEAD FORAGE: 15 to 25% of total pasture production (air-dry weight).
</t>
  </si>
  <si>
    <t xml:space="preserve">Ground Cover:  10 to 20% of soil surface with dead forage plant residue present.  Thatch buildup, if present, less than 0.50" thick.  STANDING-DEAD FORAGE: 10 to 15% of total pasture production (air-dry weight).
</t>
  </si>
  <si>
    <t xml:space="preserve">Ground Cover:  20 to 30% of soil surface with dead forage plant residue present.  No thatch buildup. STANDING-DEAD FORAGE: Less than 10% of total pasture production (air-dry weight).
</t>
  </si>
  <si>
    <t xml:space="preserve">Ground Cover:  30 to 70% of soil surface covered with dead forage plant residue.  No thatch buildup.  STANDING-DEAD FORAGE: Less than 5% standing dead forage plant material available to grazing animals.
</t>
  </si>
  <si>
    <t>Plant Vigor / 20%           (if needed, use Production Estimation sheet to estimate current yield)</t>
  </si>
  <si>
    <t>No recovery after grazing; or leaves pale yellow to brown; or plants at permanent wilting point; or most all plants evidence stress due to insects and/or disease. Proper stubble heights not maintained.  Exercise paddock  only.  Or, lodged, dark green, overly lush, forage that is generally avoided.</t>
  </si>
  <si>
    <t xml:space="preserve">Recovery after grazing takes 2 or more weeks longer than normal; or yellowish-green leaves; or major insect or disease loss. Proper stubble heights not maintained throughout season. </t>
  </si>
  <si>
    <t xml:space="preserve">Recovery after grazing takes 1 week longer than normal; or urine or dung patches dark green in contrast to rest of plants; or minor insect or disease loss. </t>
  </si>
  <si>
    <t xml:space="preserve">Recovery after grazing takes 1 or 2 days longer than normal; or light-green leaves of most plants as contrasted to greener plants in urine and dung patches; or minor insect or disease damage. </t>
  </si>
  <si>
    <t xml:space="preserve">Expected normal seasonal recovery following grazing.  Healthy green color of foliage.  Little sign of insect or disease damage.  </t>
  </si>
  <si>
    <r>
      <t>Percent legume</t>
    </r>
    <r>
      <rPr>
        <sz val="12"/>
        <rFont val="Arial"/>
        <family val="2"/>
      </rPr>
      <t xml:space="preserve"> / </t>
    </r>
    <r>
      <rPr>
        <b/>
        <sz val="12"/>
        <rFont val="Arial"/>
        <family val="2"/>
      </rPr>
      <t xml:space="preserve">10%  </t>
    </r>
  </si>
  <si>
    <t>No legume in pasture; or, more than 70% (air-dry weight) of bloat-causing legumes.</t>
  </si>
  <si>
    <t>Forage legumes 1-5% or 50 - 70% (air-dry weight) of spreading legume with grass composition declining.</t>
  </si>
  <si>
    <t>Forage legumes represent 5 - 10% or 40 - 50% (air-dry weight) of pasture production.</t>
  </si>
  <si>
    <t>Forage legumes represent 10% to 15% (air-dry weight) of pasture production.</t>
  </si>
  <si>
    <t>Forage legumes represent 15% - 40% (air-dry weight) of pasture production.  No forage grass loss; forage grasses may be increasing.</t>
  </si>
  <si>
    <t>Uniformity of Use/ 10%</t>
  </si>
  <si>
    <t>Overgrazed patches cover over 50% of pasture.  Mosaic pattern of grazing use; or there are identifiable areas within pasture being avoided. Or, grazing continuous &amp; livestock numbers exceed stocking rate.</t>
  </si>
  <si>
    <t>Overgrazed patches 25 to 50% of pasture either in a mosaic pattern or as identifiable areas within pasture. Inadequate forage regrowth periods.</t>
  </si>
  <si>
    <t>Overgrazed patches cover 10 to 25% of pasture either in a mosaic pattern or as identifiable areas within pasture. Regrowth periods not adequate to maintain forage vigor.</t>
  </si>
  <si>
    <t xml:space="preserve">Overgrazed patches represent minor areas.  Urine and dung patches avoided. Frequent herd rotation, regrowth periods adequate to reach proper forage height. Proper stubble heights maintained. </t>
  </si>
  <si>
    <t xml:space="preserve">Ungrazed areas only at urine or dung patches.  Regrowth periods adequate to reach proper forage height. Proper stubble heights maintained. </t>
  </si>
  <si>
    <t>Livestock Concentration Areas / 10%</t>
  </si>
  <si>
    <t>Livestock concentration areas and trails cover &gt;15% of the pasture; or all concentration areas allow for contaminated runoff to be conveyed directly into adjacent water bodies.</t>
  </si>
  <si>
    <t>Livestock concentration areas and trails cover 10 to 15% of the pasture; most concentration areas are close to water channels allowing contaminated (unbuffered) runoff to drain into adjacent water bodies.</t>
  </si>
  <si>
    <t xml:space="preserve">Isolated livestock concentration areas and trailing evident (&lt;10% of pasture); no more than one concentration area that drains (unbuffered) directly into adjacent water body. </t>
  </si>
  <si>
    <t>Some livestock trailing evident with one or two, small, concentration areas.  There is a buffer zone between any concentration area and adjacent water bodies.</t>
  </si>
  <si>
    <t>Absence of livestock concentration areas and trailing;  Or, heavy use areas located or treated to minimize contaminated runoff.</t>
  </si>
  <si>
    <r>
      <t xml:space="preserve">Soil Compaction </t>
    </r>
    <r>
      <rPr>
        <sz val="12"/>
        <rFont val="Arial"/>
        <family val="2"/>
      </rPr>
      <t xml:space="preserve">(Probe moist soil comparing the treatment unit to an ungrazed area; i.e. fence row.) / </t>
    </r>
    <r>
      <rPr>
        <b/>
        <sz val="12"/>
        <rFont val="Arial"/>
        <family val="2"/>
      </rPr>
      <t>5%</t>
    </r>
  </si>
  <si>
    <t>Soil very hard, surface uneven over large areas due to rutting and/or hoof action.  Very hard to push a probe into soil without damage to probe.</t>
  </si>
  <si>
    <t xml:space="preserve">Dense compaction layer at surface.  Livestock trails common.  Off-trail hoof prints common.  Hard to push a probe through soil layers. </t>
  </si>
  <si>
    <t>Compaction layer present at one or more depths within plow depth, can be identified with probe or shovel.  Some soil ruts or hoofmarks evident.</t>
  </si>
  <si>
    <t>Soil probe enters soil easily.  Scattered signs of livestock trails and hoof prints with impact confined to lanes or small wet areas.</t>
  </si>
  <si>
    <t>No evidence of compaction due to vehicle or livestock traffic.</t>
  </si>
  <si>
    <r>
      <t>Erosion</t>
    </r>
    <r>
      <rPr>
        <sz val="12"/>
        <rFont val="Arial"/>
        <family val="2"/>
      </rPr>
      <t xml:space="preserve"> (Including irrigation induced) </t>
    </r>
    <r>
      <rPr>
        <b/>
        <sz val="12"/>
        <rFont val="Arial"/>
        <family val="2"/>
      </rPr>
      <t>/10%</t>
    </r>
  </si>
  <si>
    <t>Large bare areas with active sheet &amp; rill erosional features represent more than 20% of pasture.  Enlarged (deepened or widened) corrugates or center pivot wheel tracks; &gt;50% of corrugate lengths are eroded; sediment deposition evident within the pasture.</t>
  </si>
  <si>
    <t xml:space="preserve">Bare areas with active sheet &amp; rill erosion less than 20% of pasture. &gt;50% of corrugate lengths are eroded; active erosion at turnouts from water conveyances, near sprinkler heads; or center pivot wheel tracks; irrigation tailwater has visible sediment load; large-sized debris off the pasture accumulates at bottom of field.  </t>
  </si>
  <si>
    <t xml:space="preserve">Active sheet &amp; rill erosion represents no more than 5% of pasture with most erosion limited to sites adjacent to irrigation system components (i.e., turnouts, sprinkler heads, center pivot tracks); &lt;50% of corrugate lengths are eroded; irrigation tailwater or runoff with little visible sediment load; some plant litter collects at bottom of field.  </t>
  </si>
  <si>
    <t xml:space="preserve">No visible evidence of active erosion; some evidence of past erosion but features are blunted and now vegetated; debris dams formed by litter, if present, are random and scattered over pasture area.  </t>
  </si>
  <si>
    <t xml:space="preserve">No evidence of past or current erosion. </t>
  </si>
  <si>
    <t xml:space="preserve">Overall Pasture Condition Score =  </t>
  </si>
  <si>
    <t>Streambank or shoreline</t>
  </si>
  <si>
    <t>Banks mostly bare and sloughing. No native streambank or shoreline vegetation remaining.</t>
  </si>
  <si>
    <t>Banks are heavily grazed and trampled all over. Many are actively eroding laterally. Little native streambank or shoreline vegetation . Bank sloughing common.</t>
  </si>
  <si>
    <t>Banks are closely grazed, but few are unstable. Some native streambank or shoreline vegetation remaining. Livestock enter only at specific points, but use heavy. Remote alternative water site present.</t>
  </si>
  <si>
    <t>Banks are grazed but stable. Mix of pasture plants and native water's edge species. Muddy livestock stream crossings(s) or pond entrance(s) not used heavily. Alternative water sites present.</t>
  </si>
  <si>
    <t>Banks ungrazed or grazed infrequently. Abundant streambank or shore-loving vegetation. Gravelly or constructed stable livestock stream crossings(s) or watering ramp(s). Or, alternative water sources present and close by.</t>
  </si>
  <si>
    <t>Insect and/or disease pressure</t>
  </si>
  <si>
    <t>Severe insect attack, mortality high. Or, disease-caused mortality high.</t>
  </si>
  <si>
    <t>Insect or disease outbreak at economic threshold, treat now.</t>
  </si>
  <si>
    <t>Insect or disease outbreak near economic threshold, continue watch and weigh options for treatments.</t>
  </si>
  <si>
    <t>Some insect and/or disease present, but little impact on forage quality or quantity.</t>
  </si>
  <si>
    <t>No visible damage.</t>
  </si>
  <si>
    <t>Desireable Plants</t>
  </si>
  <si>
    <t>Comments/Notes:</t>
  </si>
  <si>
    <t>Functional Groups</t>
  </si>
  <si>
    <t>Bunchgrasses</t>
  </si>
  <si>
    <t>Sod-forming grasses</t>
  </si>
  <si>
    <t>Legumes</t>
  </si>
  <si>
    <t>Tall Fescue</t>
  </si>
  <si>
    <t>Bentgrass</t>
  </si>
  <si>
    <t>Alfalfa</t>
  </si>
  <si>
    <t>Meadow Foxtail</t>
  </si>
  <si>
    <t xml:space="preserve">Perennial Bluegrass </t>
  </si>
  <si>
    <t>Birdsfoot Trefoil</t>
  </si>
  <si>
    <t>Orchardgrass</t>
  </si>
  <si>
    <t xml:space="preserve">Reed Canarygrass </t>
  </si>
  <si>
    <t>Big Trefoil</t>
  </si>
  <si>
    <t>Annual Ryegrass</t>
  </si>
  <si>
    <t>Mannagrass</t>
  </si>
  <si>
    <t>New Zealand White Clover</t>
  </si>
  <si>
    <t>Perennial Ryegrass</t>
  </si>
  <si>
    <t>Quackgrass</t>
  </si>
  <si>
    <t>White Dutch Clover</t>
  </si>
  <si>
    <t>Timothy</t>
  </si>
  <si>
    <t>Red Clover</t>
  </si>
  <si>
    <t xml:space="preserve">Perennial brome  </t>
  </si>
  <si>
    <t>Alsike Clover</t>
  </si>
  <si>
    <t>Tall oatgrass</t>
  </si>
  <si>
    <t>Subterranean Clover</t>
  </si>
  <si>
    <t>Fine-leafed Fescue</t>
  </si>
  <si>
    <t>Springbank Clover</t>
  </si>
  <si>
    <t>P-Index Calculator for Max. Soil P test</t>
  </si>
  <si>
    <t>Farm Name:</t>
  </si>
  <si>
    <t>Field(s):</t>
  </si>
  <si>
    <t>Current</t>
  </si>
  <si>
    <t>Planned</t>
  </si>
  <si>
    <t>Soil Erosion (tons/ac/yr)</t>
  </si>
  <si>
    <t>&lt; 1</t>
  </si>
  <si>
    <t>1 – 3</t>
  </si>
  <si>
    <t>4 – 6</t>
  </si>
  <si>
    <t>7 – 15</t>
  </si>
  <si>
    <t>&gt; 15</t>
  </si>
  <si>
    <t>Soil Erosion from Sprinkler Irrigation</t>
  </si>
  <si>
    <t>Application rate &lt; infiltration rate OR</t>
  </si>
  <si>
    <t>Application rate = infiltration rate OR</t>
  </si>
  <si>
    <t>Application rate &gt; infiltration rate OR</t>
  </si>
  <si>
    <t>No sprinkler irrigation</t>
  </si>
  <si>
    <t>No visible runoff at field borders</t>
  </si>
  <si>
    <t>Little to no visible runoff at field borders</t>
  </si>
  <si>
    <t>Visible runoff at field borders</t>
  </si>
  <si>
    <t>Excessive runoff visible at field borders.  Rills and gullies present.</t>
  </si>
  <si>
    <t xml:space="preserve">Runoff Class </t>
  </si>
  <si>
    <t>Negligible</t>
  </si>
  <si>
    <t>Very low or low</t>
  </si>
  <si>
    <t xml:space="preserve">Medium </t>
  </si>
  <si>
    <t xml:space="preserve">High </t>
  </si>
  <si>
    <t>Very High</t>
  </si>
  <si>
    <t>Flooding Frequency Class</t>
  </si>
  <si>
    <t>None or very rare</t>
  </si>
  <si>
    <t>Rare</t>
  </si>
  <si>
    <t>Occasional</t>
  </si>
  <si>
    <t>Frequent</t>
  </si>
  <si>
    <t>Very Frequent</t>
  </si>
  <si>
    <t>Distance to Perennial Surface Waters / Buffer Widths</t>
  </si>
  <si>
    <t>&gt; 500 feet OR</t>
  </si>
  <si>
    <t>300 – 500 feet OR</t>
  </si>
  <si>
    <t>200 – 299 feet OR</t>
  </si>
  <si>
    <t>100 – 199  feet AND</t>
  </si>
  <si>
    <t>&lt; 100 feet AND</t>
  </si>
  <si>
    <t>buffer &gt; 30 ft. wide (or meets NRCS standards)  next to surface waters</t>
  </si>
  <si>
    <t>buffer 20 - 30 ft. wide next to surface waters</t>
  </si>
  <si>
    <t>buffer 10 -19 ft. wide next to surface waters</t>
  </si>
  <si>
    <t xml:space="preserve"> buffer &lt; 10 ft. wide next to surface waters</t>
  </si>
  <si>
    <t>No buffer next to surface waters</t>
  </si>
  <si>
    <t xml:space="preserve">Subsurface Drainage </t>
  </si>
  <si>
    <t>No Tile Drains</t>
  </si>
  <si>
    <t>Tile drains present</t>
  </si>
  <si>
    <t>Soil Test P (Bray P1)  &lt; 60 ppm</t>
  </si>
  <si>
    <t>Soil Test P (Bray P1)  61 - 140 ppm</t>
  </si>
  <si>
    <t>Soil Test P (Bray P1)  141- 190 ppm</t>
  </si>
  <si>
    <t>Soil Test P (Bray P1)  &gt; 190 ppm</t>
  </si>
  <si>
    <t>Subtotal:</t>
  </si>
  <si>
    <t>Soil Test P  – ppm (Bray P1)</t>
  </si>
  <si>
    <t xml:space="preserve">(Soil Test P  –  40) / 10             </t>
  </si>
  <si>
    <t>Assign 0 points if soil test P &lt;40</t>
  </si>
  <si>
    <t>Commercial P Fertilizer Application Rate</t>
  </si>
  <si>
    <t>(lbs/ac P2O5 / 50)</t>
  </si>
  <si>
    <r>
      <t xml:space="preserve">Current lb/ac </t>
    </r>
    <r>
      <rPr>
        <b/>
        <sz val="8"/>
        <rFont val="Arial"/>
        <family val="2"/>
      </rPr>
      <t>P2O5:</t>
    </r>
  </si>
  <si>
    <r>
      <t xml:space="preserve">Future lb/ac </t>
    </r>
    <r>
      <rPr>
        <b/>
        <sz val="8"/>
        <rFont val="Arial"/>
        <family val="2"/>
      </rPr>
      <t>P2O5:</t>
    </r>
  </si>
  <si>
    <t>Commercial P Fertilizer Application Method</t>
  </si>
  <si>
    <t>None Applied</t>
  </si>
  <si>
    <t>Injected / banded deeper than 2 inches or incorporated</t>
  </si>
  <si>
    <t>Incorporated within 5 days of application from October - February or surface appled March -August</t>
  </si>
  <si>
    <t>Incorporated more than 5 days after application or surface applied Sept - Oct</t>
  </si>
  <si>
    <t>Surface applied November through February</t>
  </si>
  <si>
    <t>Organic P Source Application Rate</t>
  </si>
  <si>
    <t>(lbs/ac P / 50)</t>
  </si>
  <si>
    <r>
      <t xml:space="preserve">Current lb/ac </t>
    </r>
    <r>
      <rPr>
        <b/>
        <sz val="8"/>
        <rFont val="Arial"/>
        <family val="2"/>
      </rPr>
      <t>P</t>
    </r>
    <r>
      <rPr>
        <sz val="8"/>
        <rFont val="Arial"/>
        <family val="2"/>
      </rPr>
      <t>:</t>
    </r>
  </si>
  <si>
    <r>
      <t xml:space="preserve">Future lb/ac </t>
    </r>
    <r>
      <rPr>
        <b/>
        <sz val="8"/>
        <rFont val="Arial"/>
        <family val="2"/>
      </rPr>
      <t>P</t>
    </r>
    <r>
      <rPr>
        <sz val="8"/>
        <rFont val="Arial"/>
        <family val="2"/>
      </rPr>
      <t>:</t>
    </r>
  </si>
  <si>
    <t>Organic P Source Application Method</t>
  </si>
  <si>
    <t>Max. current soil test P to meet medium:</t>
  </si>
  <si>
    <t>Total Rating Value:</t>
  </si>
  <si>
    <t>Max. current soil test P to meet high:</t>
  </si>
  <si>
    <t>Site Vulnerability Class:</t>
  </si>
  <si>
    <t>Pasture</t>
  </si>
  <si>
    <t>Current lb/ac P2O5:</t>
  </si>
  <si>
    <t>Future lb/ac P2O5:</t>
  </si>
  <si>
    <t>Current:</t>
  </si>
  <si>
    <t>Planned:</t>
  </si>
  <si>
    <t>total:</t>
  </si>
  <si>
    <t>Soil Test P  –</t>
  </si>
  <si>
    <t>Max. Soil test P to meet:</t>
  </si>
  <si>
    <t>Medium (14 - 27)</t>
  </si>
  <si>
    <t>ppm (Bray P1)</t>
  </si>
  <si>
    <t>High (27.1 - 55)</t>
  </si>
  <si>
    <t>Rating</t>
  </si>
  <si>
    <t>Total Value</t>
  </si>
  <si>
    <t>Rate</t>
  </si>
  <si>
    <t>&lt; 14</t>
  </si>
  <si>
    <t>Low</t>
  </si>
  <si>
    <t>14 -  27</t>
  </si>
  <si>
    <t>Medium</t>
  </si>
  <si>
    <t>27.1 - 55</t>
  </si>
  <si>
    <t>High</t>
  </si>
  <si>
    <t>&gt; 55</t>
  </si>
  <si>
    <t>Animal Unit Equivalents Table</t>
  </si>
  <si>
    <t>Animal Subtype</t>
  </si>
  <si>
    <t>Mass (lbs)</t>
  </si>
  <si>
    <t>N (lbs/day)</t>
  </si>
  <si>
    <t>P (lbs/day)</t>
  </si>
  <si>
    <t>K (lbs/day)</t>
  </si>
  <si>
    <t>Beef, Large breed cow</t>
  </si>
  <si>
    <t>Beef, Medium breed cow</t>
  </si>
  <si>
    <t>Animal Weight (lbs)</t>
  </si>
  <si>
    <t>Animal Unit Equivalents</t>
  </si>
  <si>
    <r>
      <t>To determine Animal Unit Equivalents (AUEs)</t>
    </r>
    <r>
      <rPr>
        <sz val="10"/>
        <rFont val="Arial"/>
        <family val="2"/>
      </rPr>
      <t>: Select the animal weight in the left column.  The adjacent column to the right will list the AUE.</t>
    </r>
  </si>
  <si>
    <t>Beef, Small breed cow</t>
  </si>
  <si>
    <t>Bovine</t>
  </si>
  <si>
    <t>Beef, Stocker calf</t>
  </si>
  <si>
    <t>Caprinid</t>
  </si>
  <si>
    <t>Bull</t>
  </si>
  <si>
    <t>Equine</t>
  </si>
  <si>
    <t>Dairy, Lactating</t>
  </si>
  <si>
    <t>Poultry</t>
  </si>
  <si>
    <t>Dairy, Jersey</t>
  </si>
  <si>
    <t>Swine</t>
  </si>
  <si>
    <t>Dairy, Calf</t>
  </si>
  <si>
    <t>Other</t>
  </si>
  <si>
    <t>Dairy, Heifer</t>
  </si>
  <si>
    <t>Dairy, Dry Cow</t>
  </si>
  <si>
    <t>Goat</t>
  </si>
  <si>
    <t>Sheep</t>
  </si>
  <si>
    <t>Donkey</t>
  </si>
  <si>
    <t>Horse</t>
  </si>
  <si>
    <t>Horse, Draft</t>
  </si>
  <si>
    <t>Horse, Pony</t>
  </si>
  <si>
    <t>Horse, Mini</t>
  </si>
  <si>
    <t>Chicken, Broiler or Layer Operation</t>
  </si>
  <si>
    <t>Chickens, Farm flock</t>
  </si>
  <si>
    <t>Duck</t>
  </si>
  <si>
    <t>Small Gamebird</t>
  </si>
  <si>
    <t>Turkey</t>
  </si>
  <si>
    <t>Boar</t>
  </si>
  <si>
    <t>Sow</t>
  </si>
  <si>
    <t>Formula for calculating the AUE:</t>
  </si>
  <si>
    <t>Weaner</t>
  </si>
  <si>
    <t>Alpaca</t>
  </si>
  <si>
    <r>
      <t xml:space="preserve"> (Animal weight) </t>
    </r>
    <r>
      <rPr>
        <vertAlign val="superscript"/>
        <sz val="11"/>
        <rFont val="Arial"/>
        <family val="2"/>
      </rPr>
      <t xml:space="preserve">0.75 </t>
    </r>
    <r>
      <rPr>
        <sz val="11"/>
        <rFont val="Arial"/>
        <family val="2"/>
      </rPr>
      <t>/ (1000)</t>
    </r>
    <r>
      <rPr>
        <vertAlign val="superscript"/>
        <sz val="11"/>
        <rFont val="Arial"/>
        <family val="2"/>
      </rPr>
      <t>0.75</t>
    </r>
  </si>
  <si>
    <t>Llama</t>
  </si>
  <si>
    <t>Rabbit</t>
  </si>
  <si>
    <t>Soils</t>
  </si>
  <si>
    <t>Yield of Non-Irrigated Crop</t>
  </si>
  <si>
    <t>N-Leaching</t>
  </si>
  <si>
    <t>Estimated average acre yield</t>
  </si>
  <si>
    <t>Map Unit</t>
  </si>
  <si>
    <t>Soil type</t>
  </si>
  <si>
    <t>Grass Legume Hay (Tons)</t>
  </si>
  <si>
    <t>Average Yield</t>
  </si>
  <si>
    <t>Drained Yield</t>
  </si>
  <si>
    <t>Non-Irrigated</t>
  </si>
  <si>
    <t>Pasture Grass (AUM)</t>
  </si>
  <si>
    <t>Silage Corn (Tons)</t>
  </si>
  <si>
    <t>Grass &amp; Legume Hay (Tons)</t>
  </si>
  <si>
    <t>AgB</t>
  </si>
  <si>
    <t>Alderwood gravelly sandy loam, 0-8 % slopes</t>
  </si>
  <si>
    <t>Moderately High</t>
  </si>
  <si>
    <t>AgC</t>
  </si>
  <si>
    <t>Alderwood gravelly sandy loam, 8-15 % slopes</t>
  </si>
  <si>
    <t>AgD</t>
  </si>
  <si>
    <t>Alderwood gravelly sandy loam, 15-30 % slopes</t>
  </si>
  <si>
    <t>AkF</t>
  </si>
  <si>
    <t>Alderwood &amp; Kitsap soils, very steep</t>
  </si>
  <si>
    <t>Moderate</t>
  </si>
  <si>
    <t>Barneston gravelly ashy coarse sandy loam, 0-8 % slopes</t>
  </si>
  <si>
    <t>Barneston gravelly ashy coarse sandy loam, 8-15 % slopes</t>
  </si>
  <si>
    <t>Barneston gravelly ashy coarse sandy loam, 30-65 % slopes</t>
  </si>
  <si>
    <t>Barneston gravelly ashy coarse sandy loam, 8-30 % slopes</t>
  </si>
  <si>
    <t>BeC</t>
  </si>
  <si>
    <t>Beausite gravelly sandy loam, 6-15 % slopes</t>
  </si>
  <si>
    <t>BeD</t>
  </si>
  <si>
    <t>Beausite gravelly sandy loam, 15-30 % slopes</t>
  </si>
  <si>
    <t>Belfast silt loam, 0-2 5 slopes</t>
  </si>
  <si>
    <t>Bh</t>
  </si>
  <si>
    <t>Bellingham silt loam</t>
  </si>
  <si>
    <t>Br</t>
  </si>
  <si>
    <t>Briscot silt loam</t>
  </si>
  <si>
    <t>Bu</t>
  </si>
  <si>
    <t>Buckley silt loam</t>
  </si>
  <si>
    <t>Cathcart loam, 3-15 % slopes</t>
  </si>
  <si>
    <t>Cathcart loam, 15-25 % slopes</t>
  </si>
  <si>
    <t>Custer fine sandy loam</t>
  </si>
  <si>
    <t>12A</t>
  </si>
  <si>
    <t>Dupont Muck</t>
  </si>
  <si>
    <t>Ea</t>
  </si>
  <si>
    <t>Earlmont silt loam</t>
  </si>
  <si>
    <t>Edgewick silt laom</t>
  </si>
  <si>
    <t>Elwell silt loam, 0-3 % slopes</t>
  </si>
  <si>
    <t>Elwell-Olomount complex, 15-30 % slopes</t>
  </si>
  <si>
    <t>EvB</t>
  </si>
  <si>
    <t>Everett gravelly sandy loam, 0-8 % slopes</t>
  </si>
  <si>
    <t>EvC</t>
  </si>
  <si>
    <t>Everett gravelly sandy loam, 8-15 % slopes</t>
  </si>
  <si>
    <t>EvD</t>
  </si>
  <si>
    <t>Everett gravelly sandy loam, 15-30 % slopes</t>
  </si>
  <si>
    <t>EwC</t>
  </si>
  <si>
    <t>Everett-Alderwood gravelly sandy loam, 6-15 % slopes</t>
  </si>
  <si>
    <t>InA</t>
  </si>
  <si>
    <t>Indianola loamy sand, 0-5 % slopes</t>
  </si>
  <si>
    <t>InC</t>
  </si>
  <si>
    <t>Indianola loamy fine sand, 5-15 % slopes</t>
  </si>
  <si>
    <t>KpB</t>
  </si>
  <si>
    <t>Kitsap silt loam, 2-8 % slopes</t>
  </si>
  <si>
    <t>KpC</t>
  </si>
  <si>
    <t>Kitsap silt loam, 8-15 % slopes</t>
  </si>
  <si>
    <t>KpD</t>
  </si>
  <si>
    <t>Kitsap silt loam, 15-30 % slopes</t>
  </si>
  <si>
    <t>Klaber silt loam, 0-2 % slopes</t>
  </si>
  <si>
    <t>Klaus sandy loam, 8-15 % slopes</t>
  </si>
  <si>
    <t>Lemolo silt loam, 0-8% slopes</t>
  </si>
  <si>
    <t>Lynwood loamy sand, 0-3 % slopes</t>
  </si>
  <si>
    <t>Menzel silt loam, 0-3 % slopes</t>
  </si>
  <si>
    <t>Ma</t>
  </si>
  <si>
    <t>Mixed alluvial land</t>
  </si>
  <si>
    <t>Mukilteo Muck</t>
  </si>
  <si>
    <t>Nargar fine sandy loam, 0-15 % slopes</t>
  </si>
  <si>
    <t>NeC</t>
  </si>
  <si>
    <t>Neilton very gravelly loamy sand, 2-15% slopes</t>
  </si>
  <si>
    <t>Ng</t>
  </si>
  <si>
    <t>Newberg silt loam</t>
  </si>
  <si>
    <t>Nimue loamy sand, 6-30 % slopes</t>
  </si>
  <si>
    <t>Nk</t>
  </si>
  <si>
    <t>Nooksack silt loam</t>
  </si>
  <si>
    <t>No</t>
  </si>
  <si>
    <t>Norma silt loam</t>
  </si>
  <si>
    <t>Ogarty gravelly loam, 8-30 % slopes</t>
  </si>
  <si>
    <t>Or</t>
  </si>
  <si>
    <t>Orcas peat</t>
  </si>
  <si>
    <t>Os</t>
  </si>
  <si>
    <t>Oridia silt loam</t>
  </si>
  <si>
    <t>OvC</t>
  </si>
  <si>
    <t>Ovall gravelly loam, 0-15 % slopes</t>
  </si>
  <si>
    <t>OvD</t>
  </si>
  <si>
    <t>Ovall gravelly loam, 15-25 % slopes</t>
  </si>
  <si>
    <t>Pastik loam, 0-30 % slopes</t>
  </si>
  <si>
    <t>Pc</t>
  </si>
  <si>
    <t>Pilchuck loamy fine sand</t>
  </si>
  <si>
    <t>Pk</t>
  </si>
  <si>
    <t>Pilchuck fine sandy loam</t>
  </si>
  <si>
    <t>Pu</t>
  </si>
  <si>
    <t>Puget silty clay loam</t>
  </si>
  <si>
    <t>Py</t>
  </si>
  <si>
    <t>Puyallup fine sandy loam</t>
  </si>
  <si>
    <t>Ragnar fine sandy loam, 6-15 % slopes</t>
  </si>
  <si>
    <t>RaD</t>
  </si>
  <si>
    <t>Ragnar fine sandy loam, 15-25 % slopes</t>
  </si>
  <si>
    <t>RdC</t>
  </si>
  <si>
    <t>Ragnar- Indianola association, sloping</t>
  </si>
  <si>
    <t>RdE</t>
  </si>
  <si>
    <t>Ragnar- Indianola association, moderately steep</t>
  </si>
  <si>
    <t>Ragnar-Lynnwood complex, 2-15 % slopes</t>
  </si>
  <si>
    <t>Re</t>
  </si>
  <si>
    <t>Renton silt loam</t>
  </si>
  <si>
    <t>Salal silt loam</t>
  </si>
  <si>
    <t>Sh</t>
  </si>
  <si>
    <t>Sammamish silt loam</t>
  </si>
  <si>
    <t>Sk</t>
  </si>
  <si>
    <t>Seattle muck</t>
  </si>
  <si>
    <t>37A</t>
  </si>
  <si>
    <t>Semiahmoo muck</t>
  </si>
  <si>
    <t>Sm</t>
  </si>
  <si>
    <t>Shalcar muck</t>
  </si>
  <si>
    <t>Sn</t>
  </si>
  <si>
    <t>Si silt loam</t>
  </si>
  <si>
    <t>So</t>
  </si>
  <si>
    <t>Snohomish silt loam</t>
  </si>
  <si>
    <t>Snohomish silt loam, thick surface variant</t>
  </si>
  <si>
    <t>Sulsavar gravelly loam, 0-8 % slopes</t>
  </si>
  <si>
    <t>Sultan silt loam</t>
  </si>
  <si>
    <t>Sumas silt loam</t>
  </si>
  <si>
    <t>Tokul gravelly medial loam, 8-15 % slopes</t>
  </si>
  <si>
    <t>Tokul gravelly medial loam, 15-30 % slopes</t>
  </si>
  <si>
    <t>Tokul gravelly medial loam, 30-65 % slopes</t>
  </si>
  <si>
    <t>Tokul-Ogarty-Rock outcrop complex, 0-25 % slopes</t>
  </si>
  <si>
    <t>Tokul silt loam, 2-8 % slopes</t>
  </si>
  <si>
    <t>Tokul silt loam, 8-15 % slopes</t>
  </si>
  <si>
    <t>Tukwila muck</t>
  </si>
  <si>
    <t>Typic Haplorthods, 35-100% slopes</t>
  </si>
  <si>
    <t>Vailton silt loam, 8-30% slopes</t>
  </si>
  <si>
    <t>Winston loam, 0-8 % slopes</t>
  </si>
  <si>
    <t>Winston loam, 8-30 % slopes</t>
  </si>
  <si>
    <t>Woodinville silt loam</t>
  </si>
  <si>
    <t>N (lbs/ton)</t>
  </si>
  <si>
    <t>P (lbs/ton)</t>
  </si>
  <si>
    <t>K (lbs/ton)</t>
  </si>
  <si>
    <t>Yield (tons/acre)</t>
  </si>
  <si>
    <t>yield</t>
  </si>
  <si>
    <t>unit</t>
  </si>
  <si>
    <t>N (%dry matter)</t>
  </si>
  <si>
    <t>P (%dry matter)</t>
  </si>
  <si>
    <t>K (%dry matter)</t>
  </si>
  <si>
    <t>General Grass</t>
  </si>
  <si>
    <t>Clover</t>
  </si>
  <si>
    <t>Vegetative Grass</t>
  </si>
  <si>
    <t>GardenCrops</t>
  </si>
  <si>
    <t>Early Bloom Grass</t>
  </si>
  <si>
    <t>Grass</t>
  </si>
  <si>
    <t>Late Bloom Grass</t>
  </si>
  <si>
    <t>GrassAlfalfa</t>
  </si>
  <si>
    <t>General GrassClover</t>
  </si>
  <si>
    <t>GrassClover</t>
  </si>
  <si>
    <t>Vegetative GrassClover</t>
  </si>
  <si>
    <t>GrainCrops</t>
  </si>
  <si>
    <t>Early Bloom GrassClover</t>
  </si>
  <si>
    <t>Orchard</t>
  </si>
  <si>
    <t>Late Bloom GrassClover</t>
  </si>
  <si>
    <t>General GrassAlfalfa</t>
  </si>
  <si>
    <t>Vegetative GrassAlfalfa</t>
  </si>
  <si>
    <t>Early Bloom GrassAlfalfa</t>
  </si>
  <si>
    <t>Late Bloom GrassAlfalfa</t>
  </si>
  <si>
    <t>Barley</t>
  </si>
  <si>
    <t>Bushel</t>
  </si>
  <si>
    <t>Canola</t>
  </si>
  <si>
    <t>pounds</t>
  </si>
  <si>
    <t>Corn, grain</t>
  </si>
  <si>
    <t>Corn silage</t>
  </si>
  <si>
    <t>tons</t>
  </si>
  <si>
    <t>Avg Cereal grains</t>
  </si>
  <si>
    <t>Hops</t>
  </si>
  <si>
    <t>Lentils</t>
  </si>
  <si>
    <t>Oats</t>
  </si>
  <si>
    <t>Peas, dry</t>
  </si>
  <si>
    <t>Wheat</t>
  </si>
  <si>
    <t>General Alfalfa</t>
  </si>
  <si>
    <t>Vegetative Alfalfa</t>
  </si>
  <si>
    <t>Early Bloom Alfalfa</t>
  </si>
  <si>
    <t>Late Bloom Alfalfa</t>
  </si>
  <si>
    <t>General Clover</t>
  </si>
  <si>
    <t>Vegetative Clover</t>
  </si>
  <si>
    <t>Early Bloom Clover</t>
  </si>
  <si>
    <t>Late Bloom Clover</t>
  </si>
  <si>
    <t>General Timothy</t>
  </si>
  <si>
    <t>Vegetative Timothy</t>
  </si>
  <si>
    <t>Early Bloom Timothy</t>
  </si>
  <si>
    <t>Late Bloom Timothy</t>
  </si>
  <si>
    <t>Average Garden Crops</t>
  </si>
  <si>
    <t>Asparagus</t>
  </si>
  <si>
    <t>cwt</t>
  </si>
  <si>
    <t>Beans, dry</t>
  </si>
  <si>
    <t>Beets</t>
  </si>
  <si>
    <t>Unit</t>
  </si>
  <si>
    <t>conversion factor to tons</t>
  </si>
  <si>
    <t>Blueberries</t>
  </si>
  <si>
    <t>Broccoli</t>
  </si>
  <si>
    <t>Cabbage</t>
  </si>
  <si>
    <t>metric to american</t>
  </si>
  <si>
    <t>Carrot</t>
  </si>
  <si>
    <t>Cauliflower</t>
  </si>
  <si>
    <t>Celery</t>
  </si>
  <si>
    <t>Corn, sweet</t>
  </si>
  <si>
    <t>Eggplant</t>
  </si>
  <si>
    <t>Garlic</t>
  </si>
  <si>
    <t>Lettuce</t>
  </si>
  <si>
    <t>Melons</t>
  </si>
  <si>
    <t>Planner</t>
  </si>
  <si>
    <t>Onion</t>
  </si>
  <si>
    <t>Emmett Wild</t>
  </si>
  <si>
    <t>Peas, green</t>
  </si>
  <si>
    <t>Jeff Frazier</t>
  </si>
  <si>
    <t>Peppers, Bell</t>
  </si>
  <si>
    <t>Peppers, Chili</t>
  </si>
  <si>
    <t>Potatoes</t>
  </si>
  <si>
    <t>Pumpkin</t>
  </si>
  <si>
    <t>Raspberries</t>
  </si>
  <si>
    <t>Small Fruits/Berries Average</t>
  </si>
  <si>
    <t>Spinach</t>
  </si>
  <si>
    <t>Squash</t>
  </si>
  <si>
    <t>Strawberries</t>
  </si>
  <si>
    <t>Tomatoes</t>
  </si>
  <si>
    <t>Average Orchard</t>
  </si>
  <si>
    <t>Apples</t>
  </si>
  <si>
    <t>Apricots</t>
  </si>
  <si>
    <t>Cherries, sweet</t>
  </si>
  <si>
    <t>Cherries, tart</t>
  </si>
  <si>
    <t>Grapes</t>
  </si>
  <si>
    <t>Nectarines</t>
  </si>
  <si>
    <t>Peaches</t>
  </si>
  <si>
    <t>Pears</t>
  </si>
  <si>
    <t>Plums</t>
  </si>
  <si>
    <t xml:space="preserve">      NRCS</t>
  </si>
  <si>
    <t>Prescribed Grazing</t>
  </si>
  <si>
    <t>Natural Resources Conservation Service</t>
  </si>
  <si>
    <t xml:space="preserve">                                                 Specification Jobsheet 528     WA-Range 26                                                 8/15</t>
  </si>
  <si>
    <t>Name:</t>
  </si>
  <si>
    <t>Location:</t>
  </si>
  <si>
    <t>FORAGE - LIVESTOCK BALANCE:</t>
  </si>
  <si>
    <t>SUMMARY OF ANNUAL FORAGE BALANCE:</t>
  </si>
  <si>
    <t>Livestock Types:</t>
  </si>
  <si>
    <t xml:space="preserve">   Total Air-Dry Tons Feed Equivalent Needed/Year:</t>
  </si>
  <si>
    <t xml:space="preserve">   Total Air-Dry Ton Equivalents Grown as Forage/Year:</t>
  </si>
  <si>
    <t/>
  </si>
  <si>
    <t xml:space="preserve">   Percentage of Annual Feed Needs Grown (Air-Dry Ton Equivalents):</t>
  </si>
  <si>
    <t>Percentage of feed supplied by pasture/month:</t>
  </si>
  <si>
    <t>October</t>
  </si>
  <si>
    <t>November</t>
  </si>
  <si>
    <t>December</t>
  </si>
  <si>
    <t>January</t>
  </si>
  <si>
    <t>February</t>
  </si>
  <si>
    <t>March</t>
  </si>
  <si>
    <t>April</t>
  </si>
  <si>
    <t>May</t>
  </si>
  <si>
    <t>June</t>
  </si>
  <si>
    <t>July</t>
  </si>
  <si>
    <t>August</t>
  </si>
  <si>
    <t>September</t>
  </si>
  <si>
    <t>Season of Use</t>
  </si>
  <si>
    <t>Stubble Height Minimums</t>
  </si>
  <si>
    <t>Field:</t>
  </si>
  <si>
    <t>Dominant Soil</t>
  </si>
  <si>
    <t>Field Limitations:</t>
  </si>
  <si>
    <t>Average Start Date for Grazing</t>
  </si>
  <si>
    <t>Average Ending Date</t>
  </si>
  <si>
    <t>Key Management Species</t>
  </si>
  <si>
    <t>To Begin Grazing (inches)</t>
  </si>
  <si>
    <t>To Remove Livestock (inches)</t>
  </si>
  <si>
    <t>Saulk silt loam</t>
  </si>
  <si>
    <t>Tends to get very dry in summer</t>
  </si>
  <si>
    <t>3-15-23</t>
  </si>
  <si>
    <t>10-15-23</t>
  </si>
  <si>
    <t>Management specifications for all fields:</t>
  </si>
  <si>
    <t>Once minimum stubble height is reached, move the livestock to another field until sufficient regrowth has occurred.  If there is not sufficient regrowth in any available field, then feed hay until sufficient regrowth has occurred.</t>
  </si>
  <si>
    <t>In order to facilitate uniform grazing, use temporary cross-fencing where needed to subdivide fields. If possible, size fields so that livestock are moved every 5 days or (preferably) less.</t>
  </si>
  <si>
    <t>When feeding hay on the fields, maintain minimum stubble heights (listed above), so that pasture stays healthy and grows vigorously during the next growing season.</t>
  </si>
  <si>
    <t>Clip ungrazed forage and drag fields to spread manure piles as necessary. Apply any nutrients per soil test recommendations and the Nutrient Management (590) specification, if included.</t>
  </si>
  <si>
    <t>Remove livestock and avoid vehicle traffic whenever soils are saturated.</t>
  </si>
  <si>
    <t>For weed control, monitor species and populations and control as needed.  See the Brush Management (314), Herbaceous Weed Control (315) or Integrated Pest Management (595) specifications, if included.</t>
  </si>
  <si>
    <t>For fence  &amp; water locations, see the field map.  See the Fence (382) or Watering Facility (614) and Pipeline (516) specifications, if included.</t>
  </si>
  <si>
    <t>For hay and haylage management recommendations see the Forage Harvest Management (511) specification sheet, if included.</t>
  </si>
  <si>
    <t>Monitoring Requirements: Minimum annual monitoring requirements are pasture and livestock records that include kind/class of animals, number, in and out dates on fields, utilization (stubble heights) at end of grazing period and observations of the type of growing season. Other monitoring methods may include photographs, cover and/or other vegetative indicators of the effectiveness of a grazing management strategy over time. Producers are responsible for keeping documentation of their monitoring plan.  See the Monitoring Record (WA_RNG_27) &amp; Annual Evaluation (WA_RNG_30) forms.</t>
  </si>
  <si>
    <t>Develop a contingency plan for feeding livestock during atypical situations such as drought or extended wet or cold periods, when pastures are not producing at their normal capacity, so that long-term damage to the forage stand does not occur, and livestock health and vigor is maintained.</t>
  </si>
  <si>
    <t xml:space="preserve">Where possible, consider excluding livestock from surface water, or develop a specialized grazing rotation for fields that include surface water that will minimize livestock contact time with the water and the possibility of manure entering the water.  </t>
  </si>
  <si>
    <t>For wildlife grazing considerations, see Upland Wildlife Habitat Management Specification (645), if included.</t>
  </si>
  <si>
    <t>Other:</t>
  </si>
  <si>
    <t xml:space="preserve">        NRCS</t>
  </si>
  <si>
    <t>Nutrient Management</t>
  </si>
  <si>
    <t xml:space="preserve">                                                                      Specification Jobsheet 590                                                    8/15    page 1</t>
  </si>
  <si>
    <t>7-6-23</t>
  </si>
  <si>
    <t>Tract(s):</t>
  </si>
  <si>
    <t>Assisted by</t>
  </si>
  <si>
    <t>Soil Type(s):</t>
  </si>
  <si>
    <t>Sauk silt loam</t>
  </si>
  <si>
    <t>Purpose(check all that apply)</t>
  </si>
  <si>
    <t xml:space="preserve">         Budget and supply nutrients for plant production</t>
  </si>
  <si>
    <t>Utilize manure/organic materials as a nutrient source</t>
  </si>
  <si>
    <t xml:space="preserve">          Minimize agricultural non-point source pollution (water quality) </t>
  </si>
  <si>
    <t>Maintain or improve soil condition</t>
  </si>
  <si>
    <t xml:space="preserve">Field </t>
  </si>
  <si>
    <t>Key Species</t>
  </si>
  <si>
    <t>Yield (air dry tons per acre</t>
  </si>
  <si>
    <t>Total Nutrients needed lb/acre</t>
  </si>
  <si>
    <t>Estimated Soil Nitrogen Minerali- zation lb/ac</t>
  </si>
  <si>
    <t>Estimated Nutrients supplied by grazing lb/ac (pro-rated for yield)</t>
  </si>
  <si>
    <t>Net nutrient additional needs: lb/ac</t>
  </si>
  <si>
    <t>Soil Test Results</t>
  </si>
  <si>
    <t>PPM (parts/million - top 12" of soil)</t>
  </si>
  <si>
    <t>pH (from soil test)</t>
  </si>
  <si>
    <t>P-index rating</t>
  </si>
  <si>
    <t>Fall soil nitrate ppm</t>
  </si>
  <si>
    <t>yield/field</t>
  </si>
  <si>
    <t>maintain current nitrogen management</t>
  </si>
  <si>
    <t>Total Acres:</t>
  </si>
  <si>
    <t>Type of nutrients applied:</t>
  </si>
  <si>
    <t>liquid manure</t>
  </si>
  <si>
    <t>Nutrients available in stored manure (pounds):</t>
  </si>
  <si>
    <t>solid manure</t>
  </si>
  <si>
    <t>Total for farm:</t>
  </si>
  <si>
    <t>Total cubic yards/year:</t>
  </si>
  <si>
    <t>inorganic</t>
  </si>
  <si>
    <t>Per cubic yd manure:</t>
  </si>
  <si>
    <t>imported solids</t>
  </si>
  <si>
    <t>see page 3 of this specification</t>
  </si>
  <si>
    <t>Application schedule for stored manure, fertilizer and/or lime:</t>
  </si>
  <si>
    <t>Application units (lb, inches, etc.):</t>
  </si>
  <si>
    <t>Remaining crop needs/ac</t>
  </si>
  <si>
    <t>Balance for N or P?</t>
  </si>
  <si>
    <t>Maximum Application Amount per Month and Months When Nutrients Can Be Applied</t>
  </si>
  <si>
    <t>Max. amount/ acre/yr</t>
  </si>
  <si>
    <t>Jan</t>
  </si>
  <si>
    <t>Feb</t>
  </si>
  <si>
    <t>Mar</t>
  </si>
  <si>
    <t>Apr</t>
  </si>
  <si>
    <t>Jun</t>
  </si>
  <si>
    <t>Jul</t>
  </si>
  <si>
    <t>Aug</t>
  </si>
  <si>
    <t>Sep</t>
  </si>
  <si>
    <t>Oct</t>
  </si>
  <si>
    <t>Nov</t>
  </si>
  <si>
    <t>Dec</t>
  </si>
  <si>
    <t xml:space="preserve">                                                                      Specification Jobsheet 590                                                      8/15   page 2</t>
  </si>
  <si>
    <t>Method of nutrient application:</t>
  </si>
  <si>
    <r>
      <t xml:space="preserve">Split applications of nutrients are best.  Make sure application equipment is calibrated, so that prescribed amounts of nutrients are being applied. </t>
    </r>
    <r>
      <rPr>
        <sz val="10"/>
        <color indexed="10"/>
        <rFont val="Arial"/>
        <family val="2"/>
      </rPr>
      <t>Site specific recommendations based on soil test results:</t>
    </r>
  </si>
  <si>
    <t>See the included soils map and soils information, including soil type surface texture, pH, drainage class, permeability, available water capacity, depth to water table, restirctive features, and flooding and/or ponding frequenc.</t>
  </si>
  <si>
    <t>See the included map and buffer specification sheet for nutrient application setback distances from water, other sensitive areas or nearby residences.</t>
  </si>
  <si>
    <t>See the included Phosphorus Index and Nitrogen Leaching Potential assessment tools for risk assessment results.</t>
  </si>
  <si>
    <t>Don't apply nutrients when soils are saturated in the top 2 inches, or steady heavy rain is expected in the near future.</t>
  </si>
  <si>
    <t>Don't apply nutrients if soils are frozen or snow-covered, &amp; a potential for offsite movement of material is present.</t>
  </si>
  <si>
    <t>Soils tests shall be taken at least every 3 years for nitrogen, phosphorus, potassium, organic matter, pH and electrical conductivity at a minimum. Tests shall be taken in the top 12 inches of soil, and analysis performed by a lab meeting the requirements of the North American Proficiency Testing Program-Performance Assessment Program (NAPT-PAP) and/or a State Certified Program.</t>
  </si>
  <si>
    <t>Additionally, fall soil nitrate tests shall be taken annually, as described in Oregon State University Extension Bulletin EM8832-E.  The Bulletin also gives details on sampling dates &amp; methods, &amp; interpretation (also see next page).  Annual testing will continue until test results indicate that a different sampling schedule may be appropriate.</t>
  </si>
  <si>
    <t>A manure, compost or biosolids testing schedule which accounts for seasonal variation in nutrient content of stored material shall be followed, and results utilized to determine manure application rates. Tests must be taken at least annually unless it is determined that nutrient concentrations have been shown through testing for the previous 3 years to be stable. Analysis must include, at a minimum, total nitrogen, annonium nitrogen, total phosphorus or P2O5, total potassium or K2O, and percent solids, or follow land-grant university guidance regarding required analyses.</t>
  </si>
  <si>
    <t>Nutrient application records shall be kept for at least 5 years, or longer if required by Ordinance or program or contract requirements.</t>
  </si>
  <si>
    <t>As a minimum, the records shall include actual application rate, location, date &amp; method of application, and soil and manure test results.</t>
  </si>
  <si>
    <t>If manure is exported off the farm, records must also be kept of volumes, dates, and persons or locations who received the manure, as per the Waste Recycling (633) specification.</t>
  </si>
  <si>
    <t>Applications of manure on land not owned by the livestock producer shall follow guidelines listed in the Waste Recycling (633) specification.</t>
  </si>
  <si>
    <t xml:space="preserve">Other Recommendations (including irrigation water management): </t>
  </si>
  <si>
    <t xml:space="preserve">                                                                      Specification Jobsheet 590                                                      8/15   page 3</t>
  </si>
  <si>
    <t>Excerpted from: EM8832-E Table 4 Grass for hay or silage. Suggested interpretation for post-harvest soil nitrate-N (0-12-inch depth)</t>
  </si>
  <si>
    <r>
      <t>Table 4 - Grass for hay or silage. Suggested interpretation for post-harvest soil nitrate-N (0-12 inch depth)</t>
    </r>
    <r>
      <rPr>
        <b/>
        <vertAlign val="superscript"/>
        <sz val="10"/>
        <rFont val="Arial"/>
        <family val="2"/>
      </rPr>
      <t>a</t>
    </r>
  </si>
  <si>
    <t>If post-harvest nitrate-N is less than 15 ppm N (greater than approximately 55 lb N/acre)</t>
  </si>
  <si>
    <t>Continue present nitrogen management</t>
  </si>
  <si>
    <t>If post-harvest nitrate-N is 15 - 30 ppm (approximately 55 - 105 lb N/acre)</t>
  </si>
  <si>
    <t>Apply manure earlier in the growing season.</t>
  </si>
  <si>
    <t>Keep records to document crop yield, dry matter, and crop Nitrogen removal.  Total applied manure-N + fertilizer-N should be less than 125 % of the documented crop N</t>
  </si>
  <si>
    <t>Check protein levels in forage. Grass crude protein greater than 21% is associated with increased potential for nitrate toxicity to cows.</t>
  </si>
  <si>
    <t>Plan to reduce manure-N application by 10% - 25%</t>
  </si>
  <si>
    <t>Improve whole farm nutrient balance.</t>
  </si>
  <si>
    <t>If post-harvest nitrate-N is greater than 30 ppm N (greater than approximately 105 lb N/acre)</t>
  </si>
  <si>
    <t>Apply manure earlier in the growing season.  Reduce manure application after August 1.</t>
  </si>
  <si>
    <t>Keep records to document crop yield, dry matter, and crop N removal.  Total manure-N + fertilizer-N should be less than or equal to crop N removal.  Even if calculated crop removal exceeds 400 lb N per acre, apply manure-N + fertilizer-N not to exceed 400 lb N per acre per year.</t>
  </si>
  <si>
    <t>Consider reseeding or interseeding if grass yield is limited by poor stand or undesirable species.</t>
  </si>
  <si>
    <t>Check protein levels in forage.  Grass crude protein greater than 21% is associated with increased potential for nitrate toxicity to cows.</t>
  </si>
  <si>
    <t>Plan to reduce manure-N application by 25% - 40%.</t>
  </si>
  <si>
    <t>Consult experts to improve whole farm nutrient balance and reduce danger of nitrate toxicity to cows.</t>
  </si>
  <si>
    <r>
      <rPr>
        <vertAlign val="superscript"/>
        <sz val="10"/>
        <rFont val="Arial"/>
        <family val="2"/>
      </rPr>
      <t>a</t>
    </r>
    <r>
      <rPr>
        <sz val="10"/>
        <rFont val="Arial"/>
        <family val="2"/>
      </rPr>
      <t xml:space="preserve"> The post-harvest test values listed above are for the end of a growing season. Management changes (if needed) should be implemented in future years.  Interpretive values assume near-optimum crop yields. If yield is below average, improve agronomic practices to increase crop yield and crop N update.</t>
    </r>
  </si>
  <si>
    <t xml:space="preserve">                                                                      Specification Jobsheet 590                                                      8/15   page 4</t>
  </si>
  <si>
    <t>Interpretations of the Phosphorus Index Risk Assessment for Nutrient Management</t>
  </si>
  <si>
    <t>LOW - This site has a LOW potential for P movement from the site. If farming practices are maintained at the current level, the probability of an adverse impact to surface water resources from P losses from this site would be low. For fields receiving manure, where phosphorus risk is LOW, additional phosphorus and potassium can be applied at rates greater than crop requirement not to exceed the nitrogen requirement for the crop grown following application.</t>
  </si>
  <si>
    <t>MODERATE-This site has a MODERATE potential for P movement from the site. The probability for an adverse impact to surface water resources is greater than that from a LOW vulnerability rated site. For fields receiving manure, additional phosphorus and potassium may be applied at a phosphorus crop requirement or removal rates for the planned crops in the rotation not to exceed the nitrogen requirement for the crop grown following application.</t>
  </si>
  <si>
    <t>HIGH - This site has a HIGH potential for P movement from the site. There is a high probability for an adverse impact to surface water resources unless remedial action is taken. When phosphorus risk assessment results equate to HIGH risk, additional phosphorus and potassium may be applied at phosphorus crop removal rates not to exceed the crop grown following application, if the following requirements are met: 1) a soil phosphorus drawdown strategy has been implemented, and 2) a site assessment for nutrients and soil loss has been conducted to determine if mitigation practices are required to protect water quality. Any deviation from these high risk requirements must have the approval of the Chief of the NRCS.</t>
  </si>
  <si>
    <t xml:space="preserve">                                                            Specification Jobsheet 590                                        9/12</t>
  </si>
  <si>
    <r>
      <t xml:space="preserve">Operations and Maintenance:  </t>
    </r>
    <r>
      <rPr>
        <sz val="11"/>
        <rFont val="Times New Roman"/>
        <family val="1"/>
      </rPr>
      <t xml:space="preserve">The owner/client is responsible for safe operation and maintenance of this practice including all equipment. Operation and maintenance addresses the following: </t>
    </r>
  </si>
  <si>
    <t xml:space="preserve"> - periodic plan review to determine if adjustments or modifications to the plan are needed. As a minimum, plans will be reviewed and may be revised with each soil test cycle.</t>
  </si>
  <si>
    <t xml:space="preserve"> - protection of fertilizer and organic byproduct storage facilities from weather and accidental leakage or spillage.</t>
  </si>
  <si>
    <t xml:space="preserve"> - calibrate application equipment to apply within 10 percent of the recommended application rates and maintain a uniform distribution pattern.</t>
  </si>
  <si>
    <t xml:space="preserve"> - documentation of the actual rate at which nutrients were applied. When the actual rates used differ from or exceed the recommended and planned rates, records will indicate the reasons for the differences. </t>
  </si>
  <si>
    <t xml:space="preserve">Update and maintain records to document the plan implementation. As applicable, records include: • soil test results and recommendations for nutrient applications, • rates, analyses and sources of nutrients applied, • dates and method of nutrient applications, crops planted, planting and harvest dates, yields, and crop residues removed, • results of water, plant, and organic byproduct analyses, • the dates of review, person performing the review, and recommendations that resulted from the review. Records should be maintained for five years or for a period longer than five years if required by Federal, Tribal, State or Local ordinances, or program contract requirements. </t>
  </si>
  <si>
    <t>Workers should be protected from and avoid unnecessary contact with chemical fertilizers and organic by-products. Protection should include the use of protective clothing when working with plant nutrients. Extra caution must be taken when handling ammonia sources of nutrients, or when dealing with organic wastes stored in unventilated enclosures.</t>
  </si>
  <si>
    <t>The disposal of material generated by the cleaning of nutrient application equipment should be accomplished properly. Excess material should be collected and stored or field applied in an appropriate manner. Excess material should not be applied on areas of high potential risk for runoff and leaching. The disposal or recycling of nutrient containers should be done according to state and local guidelines or regulations.</t>
  </si>
  <si>
    <t>I agree to install this practice as designed and planned.</t>
  </si>
  <si>
    <t>Client:</t>
  </si>
  <si>
    <t xml:space="preserve">                                                  Specification Jobsheet 590                                   9/12</t>
  </si>
  <si>
    <t>Required Job Approval Authority or TSP Certification Category</t>
  </si>
  <si>
    <r>
      <t>NRCS Job Approval Authority</t>
    </r>
    <r>
      <rPr>
        <sz val="8"/>
        <rFont val="Times New Roman"/>
        <family val="1"/>
      </rPr>
      <t>:  (Job Class required for design and installation).  (I, II, III, IV, or V).</t>
    </r>
  </si>
  <si>
    <t>Conservation Practice JAA:</t>
  </si>
  <si>
    <t>Design:</t>
  </si>
  <si>
    <t>Installation:</t>
  </si>
  <si>
    <t>Practice Units of Measure:</t>
  </si>
  <si>
    <t>Required Certification Categories for Technical Service Providers</t>
  </si>
  <si>
    <t>"TECHREG CATEGORY" Listed for this Practice:</t>
  </si>
  <si>
    <r>
      <t xml:space="preserve">Practice Design Certification:  </t>
    </r>
    <r>
      <rPr>
        <sz val="9"/>
        <rFont val="Arial"/>
        <family val="2"/>
      </rPr>
      <t>(To be completed after Job Sheet is complete and before practice installation.)</t>
    </r>
  </si>
  <si>
    <t>By signing below, I certify that:</t>
  </si>
  <si>
    <t>The conservation practice planning and design outlined in this Job Sheet Specification meet the purpose(s), associated criteria, appropriate site conditions and client objectives;  and</t>
  </si>
  <si>
    <r>
      <t xml:space="preserve">I have the required Job Approval Authority or TSP certification required for this conservation practice design </t>
    </r>
    <r>
      <rPr>
        <b/>
        <sz val="9"/>
        <color indexed="10"/>
        <rFont val="Arial"/>
        <family val="2"/>
      </rPr>
      <t>OR</t>
    </r>
    <r>
      <rPr>
        <b/>
        <sz val="9"/>
        <rFont val="Arial"/>
        <family val="2"/>
      </rPr>
      <t xml:space="preserve"> I have had someone with the required Job Approval Authority review this document and co-sign in the block below.  </t>
    </r>
  </si>
  <si>
    <t>Signature</t>
  </si>
  <si>
    <t>Date</t>
  </si>
  <si>
    <t>JAA or TSP Cert.</t>
  </si>
  <si>
    <t>Print Name</t>
  </si>
  <si>
    <t>Title</t>
  </si>
  <si>
    <r>
      <t xml:space="preserve">Practice Design Review:  </t>
    </r>
    <r>
      <rPr>
        <sz val="9"/>
        <rFont val="Arial"/>
        <family val="2"/>
      </rPr>
      <t>(Complete this block only if the planner signing above does not have the proper Job Approval Authority or TSP certification and requires review.)</t>
    </r>
  </si>
  <si>
    <t>I have the required Job Approval Authority or TSP Certification to review this conservation practice design.</t>
  </si>
  <si>
    <t>Signature (of reviewer)</t>
  </si>
  <si>
    <r>
      <t>Client’s Acknowledgement</t>
    </r>
    <r>
      <rPr>
        <sz val="9"/>
        <rFont val="Arial"/>
        <family val="2"/>
      </rPr>
      <t xml:space="preserve"> (To be signed after Job sheet is completed and before practice installation.)</t>
    </r>
  </si>
  <si>
    <t xml:space="preserve">By signing below, I acknowledge that I: </t>
  </si>
  <si>
    <t xml:space="preserve">have reviewed and understand the site specific design, installation specifications and operation/maintenance requirements in this Job Sheet and have an understanding of the purpose(s) and criteria for use of this conservation practice; </t>
  </si>
  <si>
    <t>will install, operate, and maintain this conservation practice in accordance with the Job Sheet and the site specific specifications.</t>
  </si>
  <si>
    <t>will make no changes to the planned design and installation without prior written approval of the Natural Resources Conservation Service.</t>
  </si>
  <si>
    <t>will obtain all necessary permits and/or rights, and comply with all ordinances and laws pertaining to the installation, operation, and maintenance of this conservation practice, prior to the start of installation; and</t>
  </si>
  <si>
    <t>will assume responsibility for notifying all Utilities affected by the installation, operation and maintenance of this conservation practice.</t>
  </si>
  <si>
    <t>Please use the Practice Documentation Requirements Worksheet to certify practice implementation.</t>
  </si>
  <si>
    <t>USDA is an equal opportunity employer and service provider.</t>
  </si>
  <si>
    <t xml:space="preserve">                                 Specification Jobsheet 528     WA-Range 26                               9/12</t>
  </si>
  <si>
    <t>Project:</t>
  </si>
  <si>
    <t>Pasture Monitoring Record                            WA- Range 27</t>
  </si>
  <si>
    <t xml:space="preserve">Page: </t>
  </si>
  <si>
    <t>Owner/operator:</t>
  </si>
  <si>
    <t>Year:</t>
  </si>
  <si>
    <t>Field/(Acres)</t>
  </si>
  <si>
    <t>Livestock - Type, Number, (lbs./animal)</t>
  </si>
  <si>
    <t>Estimated Days Grazing</t>
  </si>
  <si>
    <t>Begin Grazing Date</t>
  </si>
  <si>
    <t>End Grazing Date</t>
  </si>
  <si>
    <t>Begin Grazing Ht. (inches)</t>
  </si>
  <si>
    <t>End Grazing Ht. (inches)</t>
  </si>
  <si>
    <t>Actual Days Grazing</t>
  </si>
  <si>
    <t>Grass Stand (Good, Avg, Poor) Weeds, Fencing, Water, Rainfall</t>
  </si>
  <si>
    <t>Monitoring Photo Number</t>
  </si>
  <si>
    <t>Example3 (45 ac)</t>
  </si>
  <si>
    <t>Cows, 100, 1110 lbs</t>
  </si>
  <si>
    <t>8”</t>
  </si>
  <si>
    <t>4''</t>
  </si>
  <si>
    <t>Good grass, scattered weeds, no rain</t>
  </si>
  <si>
    <t>Ex3-5_7_07</t>
  </si>
  <si>
    <t>Pasture Annual Evaluation            WA-Range 30</t>
  </si>
  <si>
    <t xml:space="preserve">Owner/Operator: </t>
  </si>
  <si>
    <t>Evaluation Year:</t>
  </si>
  <si>
    <t>WA-RGE-30 End of Season Evaluation</t>
  </si>
  <si>
    <t>What did you learn from your observations?</t>
  </si>
  <si>
    <t>How will you change the grazing prescription for next year?</t>
  </si>
  <si>
    <r>
      <t>1.</t>
    </r>
    <r>
      <rPr>
        <sz val="7"/>
        <rFont val="Times New Roman"/>
        <family val="1"/>
      </rPr>
      <t> </t>
    </r>
    <r>
      <rPr>
        <sz val="10"/>
        <rFont val="Arial"/>
        <family val="2"/>
      </rPr>
      <t>Review &amp; summarize all the information – livestock use records, growing season records, record of observations &amp; photos, utilization or stubble height, and other monitoring data.</t>
    </r>
  </si>
  <si>
    <r>
      <t>a.</t>
    </r>
    <r>
      <rPr>
        <sz val="7"/>
        <rFont val="Times New Roman"/>
        <family val="1"/>
      </rPr>
      <t> </t>
    </r>
    <r>
      <rPr>
        <sz val="10"/>
        <rFont val="Arial"/>
        <family val="2"/>
      </rPr>
      <t>How was the growing season &amp; forage production?</t>
    </r>
  </si>
  <si>
    <r>
      <t>b.</t>
    </r>
    <r>
      <rPr>
        <sz val="7"/>
        <rFont val="Times New Roman"/>
        <family val="1"/>
      </rPr>
      <t> </t>
    </r>
    <r>
      <rPr>
        <sz val="10"/>
        <rFont val="Arial"/>
        <family val="2"/>
      </rPr>
      <t>How many AUMs of forage were harvested from each pasture?</t>
    </r>
  </si>
  <si>
    <r>
      <t>c.</t>
    </r>
    <r>
      <rPr>
        <sz val="7"/>
        <rFont val="Times New Roman"/>
        <family val="1"/>
      </rPr>
      <t xml:space="preserve">  </t>
    </r>
    <r>
      <rPr>
        <sz val="10"/>
        <rFont val="Arial"/>
        <family val="2"/>
      </rPr>
      <t xml:space="preserve">What was the timing of grazing for each pasture – which were grazed during the critical period, which were deferred until after seed set? </t>
    </r>
  </si>
  <si>
    <r>
      <t>d.</t>
    </r>
    <r>
      <rPr>
        <sz val="7"/>
        <rFont val="Times New Roman"/>
        <family val="1"/>
      </rPr>
      <t> </t>
    </r>
    <r>
      <rPr>
        <sz val="10"/>
        <rFont val="Arial"/>
        <family val="2"/>
      </rPr>
      <t>What was the grazing intensity of each pasture?</t>
    </r>
  </si>
  <si>
    <t>2.  Was the grazing prescription followed?  If adjustments were made, were they justified &amp; was the intent of the grazing prescription still adhered to?</t>
  </si>
  <si>
    <r>
      <t xml:space="preserve">3.  Does the grazing intensity for each pasture </t>
    </r>
    <r>
      <rPr>
        <u/>
        <sz val="10"/>
        <rFont val="Arial"/>
        <family val="2"/>
      </rPr>
      <t>APPEAR</t>
    </r>
    <r>
      <rPr>
        <sz val="10"/>
        <rFont val="Arial"/>
        <family val="2"/>
      </rPr>
      <t xml:space="preserve"> to be appropriate in relation to your desired objectives?</t>
    </r>
  </si>
  <si>
    <r>
      <t>4.</t>
    </r>
    <r>
      <rPr>
        <sz val="7"/>
        <rFont val="Times New Roman"/>
        <family val="1"/>
      </rPr>
      <t xml:space="preserve"> </t>
    </r>
    <r>
      <rPr>
        <sz val="10"/>
        <rFont val="Arial"/>
        <family val="2"/>
      </rPr>
      <t xml:space="preserve">Do the timing, frequency and duration of the grazing period for each pasture </t>
    </r>
    <r>
      <rPr>
        <u/>
        <sz val="10"/>
        <rFont val="Arial"/>
        <family val="2"/>
      </rPr>
      <t>APPEAR</t>
    </r>
    <r>
      <rPr>
        <sz val="10"/>
        <rFont val="Arial"/>
        <family val="2"/>
      </rPr>
      <t xml:space="preserve"> to be appropriate in relation to your desired objectives?</t>
    </r>
  </si>
  <si>
    <t>5.  How effective were the triggers for moving livestock to a new pasture?  Do you need to consider replacing them for other triggers?</t>
  </si>
  <si>
    <t>6.  How appropriate are your end of season indicators?</t>
  </si>
  <si>
    <r>
      <t>7.</t>
    </r>
    <r>
      <rPr>
        <sz val="7"/>
        <rFont val="Times New Roman"/>
        <family val="1"/>
      </rPr>
      <t> </t>
    </r>
    <r>
      <rPr>
        <sz val="10"/>
        <rFont val="Arial"/>
        <family val="2"/>
      </rPr>
      <t>Based on this past year’s grazing which pastures, if any, need a lighter grazing intensity for the upcoming year?</t>
    </r>
  </si>
  <si>
    <r>
      <t>8.</t>
    </r>
    <r>
      <rPr>
        <sz val="7"/>
        <rFont val="Times New Roman"/>
        <family val="1"/>
      </rPr>
      <t> </t>
    </r>
    <r>
      <rPr>
        <sz val="10"/>
        <rFont val="Arial"/>
        <family val="2"/>
      </rPr>
      <t>Based on this past year’s timing of grazing and or intensity, which pastures, if any, need to be deferred until after seed set for the upcoming year?</t>
    </r>
  </si>
  <si>
    <t>percent_production_oct</t>
  </si>
  <si>
    <t>percent_production_nov</t>
  </si>
  <si>
    <t>percent_production_dec</t>
  </si>
  <si>
    <t>percent_production_jan</t>
  </si>
  <si>
    <t>percent_production_feb</t>
  </si>
  <si>
    <t>percent_production_mar</t>
  </si>
  <si>
    <t>percent_production_apr</t>
  </si>
  <si>
    <t>percent_production_may</t>
  </si>
  <si>
    <t>percent_production_jun</t>
  </si>
  <si>
    <t>percent_production_jul</t>
  </si>
  <si>
    <t>percent_production_aug</t>
  </si>
  <si>
    <t>percent_production_sep</t>
  </si>
  <si>
    <t>CRA 2.1-Droughty or Shallow Soils</t>
  </si>
  <si>
    <t>CRA 2.1-High AWC</t>
  </si>
  <si>
    <t>CRA 2.1-Irrigated/Sub-Irrigated</t>
  </si>
  <si>
    <t>CRA 2.1-Moderate AWC</t>
  </si>
  <si>
    <t>CRA 2.1-Winter Saturated Soils</t>
  </si>
  <si>
    <t>CRA 3.1,2.5 &amp; MLRA A1-High AWC</t>
  </si>
  <si>
    <t>CRA 3.1,2.5 &amp; MLRA A1-Irrigated/Sub-Irrigated</t>
  </si>
  <si>
    <t>CRA 3.1,2.5 &amp; MLRA A1-Moderate AWC</t>
  </si>
  <si>
    <t>CRA 3.1,2.5 &amp; MLRA A1-Winter Saturated Soils</t>
  </si>
  <si>
    <t>Puget Sound lowlands</t>
  </si>
  <si>
    <t>MLRA A2-High AWC</t>
  </si>
  <si>
    <t>MLRA A2-Irrigated/Sub-Irrigated</t>
  </si>
  <si>
    <t>MLRA A2-Moderate AWC</t>
  </si>
  <si>
    <t>MLRA A2-Winter Saturated Soils</t>
  </si>
  <si>
    <t>MLRA A4a-High AWC</t>
  </si>
  <si>
    <t>MLRA A4a-Irrigated/Sub-Irrigated</t>
  </si>
  <si>
    <t>MLRA A4a-Moderate AWC</t>
  </si>
  <si>
    <t>MLRA A4a-Winter Saturated Soils</t>
  </si>
  <si>
    <t>Common Resource Area Map</t>
  </si>
  <si>
    <t>Ryan Gelwicks</t>
  </si>
  <si>
    <t>Cindy Elston</t>
  </si>
  <si>
    <t>Don Bryan</t>
  </si>
  <si>
    <t>Existing</t>
  </si>
  <si>
    <t>Manure Management Plan</t>
  </si>
  <si>
    <t>1A</t>
  </si>
  <si>
    <t>Barneston</t>
  </si>
  <si>
    <t>2A</t>
  </si>
  <si>
    <t>3A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</si>
</sst>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quot;$&quot;#,##0\ ;\(&quot;$&quot;#,##0\)"/>
    <numFmt numFmtId="165" formatCode="0.0"/>
    <numFmt numFmtId="166" formatCode="#,##0.0_);\(#,##0.0\)"/>
    <numFmt numFmtId="167" formatCode="0.0%"/>
    <numFmt numFmtId="168" formatCode="0.000"/>
    <numFmt numFmtId="169" formatCode="[$-409]mmm\-yy;@"/>
    <numFmt numFmtId="170" formatCode="[$-409]mmmm\ d\,\ yyyy;@"/>
    <numFmt numFmtId="171" formatCode="#,##0.000_);\(#,##0.000\)"/>
  </numFmts>
  <fonts count="118">
    <font>
      <sz val="10"/>
      <color indexed="24"/>
      <name val="Arial"/>
    </font>
    <font>
      <sz val="11"/>
      <color theme="1"/>
      <name val="Calibri"/>
      <family val="2"/>
      <scheme val="minor"/>
    </font>
    <font>
      <sz val="11"/>
      <color theme="1"/>
      <name val="Calibri"/>
      <family val="2"/>
      <scheme val="minor"/>
    </font>
    <font>
      <b/>
      <sz val="18"/>
      <color indexed="24"/>
      <name val="Arial"/>
      <family val="2"/>
    </font>
    <font>
      <b/>
      <sz val="12"/>
      <color indexed="24"/>
      <name val="Arial"/>
      <family val="2"/>
    </font>
    <font>
      <sz val="10"/>
      <color indexed="8"/>
      <name val="Arial"/>
      <family val="2"/>
    </font>
    <font>
      <b/>
      <sz val="12"/>
      <color indexed="8"/>
      <name val="Times"/>
    </font>
    <font>
      <sz val="12"/>
      <color indexed="8"/>
      <name val="Times"/>
    </font>
    <font>
      <b/>
      <sz val="16"/>
      <color indexed="8"/>
      <name val="Arial"/>
      <family val="2"/>
    </font>
    <font>
      <sz val="13"/>
      <color indexed="8"/>
      <name val="Arial"/>
      <family val="2"/>
    </font>
    <font>
      <b/>
      <sz val="12"/>
      <color indexed="8"/>
      <name val="Arial"/>
      <family val="2"/>
    </font>
    <font>
      <b/>
      <sz val="10"/>
      <color indexed="8"/>
      <name val="Times"/>
    </font>
    <font>
      <b/>
      <sz val="14"/>
      <color indexed="8"/>
      <name val="Times"/>
    </font>
    <font>
      <sz val="12"/>
      <color indexed="8"/>
      <name val="Arial"/>
      <family val="2"/>
    </font>
    <font>
      <sz val="12"/>
      <color indexed="8"/>
      <name val="Times New Roman"/>
      <family val="1"/>
    </font>
    <font>
      <b/>
      <sz val="13"/>
      <color indexed="8"/>
      <name val="Arial"/>
      <family val="2"/>
    </font>
    <font>
      <sz val="12"/>
      <name val="Arial"/>
      <family val="2"/>
    </font>
    <font>
      <sz val="12"/>
      <name val="Times New Roman"/>
      <family val="1"/>
    </font>
    <font>
      <sz val="10"/>
      <color indexed="24"/>
      <name val="Arial"/>
      <family val="2"/>
    </font>
    <font>
      <sz val="12"/>
      <color indexed="24"/>
      <name val="Times New Roman"/>
      <family val="1"/>
    </font>
    <font>
      <sz val="13"/>
      <color indexed="8"/>
      <name val="Times"/>
    </font>
    <font>
      <u/>
      <sz val="12"/>
      <color indexed="8"/>
      <name val="Times"/>
    </font>
    <font>
      <u/>
      <sz val="10"/>
      <color indexed="8"/>
      <name val="Arial"/>
      <family val="2"/>
    </font>
    <font>
      <b/>
      <sz val="10"/>
      <color indexed="8"/>
      <name val="Arial"/>
      <family val="2"/>
    </font>
    <font>
      <b/>
      <i/>
      <sz val="12"/>
      <name val="Arial"/>
      <family val="2"/>
    </font>
    <font>
      <sz val="9"/>
      <name val="Arial"/>
      <family val="2"/>
    </font>
    <font>
      <b/>
      <sz val="9"/>
      <name val="Arial"/>
      <family val="2"/>
    </font>
    <font>
      <u/>
      <sz val="9"/>
      <name val="Arial"/>
      <family val="2"/>
    </font>
    <font>
      <i/>
      <sz val="9"/>
      <name val="Arial"/>
      <family val="2"/>
    </font>
    <font>
      <sz val="10"/>
      <name val="Arial"/>
      <family val="2"/>
    </font>
    <font>
      <i/>
      <u/>
      <sz val="9"/>
      <name val="Arial"/>
      <family val="2"/>
    </font>
    <font>
      <sz val="11"/>
      <color indexed="8"/>
      <name val="Times New Roman"/>
      <family val="1"/>
    </font>
    <font>
      <sz val="11"/>
      <color indexed="8"/>
      <name val="Times"/>
    </font>
    <font>
      <sz val="8"/>
      <name val="Arial"/>
      <family val="2"/>
    </font>
    <font>
      <sz val="10"/>
      <name val="MS Sans Serif"/>
      <family val="2"/>
    </font>
    <font>
      <u/>
      <sz val="10"/>
      <color indexed="12"/>
      <name val="MS Sans Serif"/>
      <family val="2"/>
    </font>
    <font>
      <sz val="8"/>
      <name val="MS Sans Serif"/>
      <family val="2"/>
    </font>
    <font>
      <b/>
      <shadow/>
      <sz val="25"/>
      <color indexed="18"/>
      <name val="Arial Narrow"/>
      <family val="2"/>
    </font>
    <font>
      <sz val="16"/>
      <name val="Times New Roman"/>
      <family val="1"/>
    </font>
    <font>
      <vertAlign val="superscript"/>
      <sz val="10"/>
      <color indexed="18"/>
      <name val="Times New Roman"/>
      <family val="1"/>
    </font>
    <font>
      <sz val="11"/>
      <name val="Times New Roman"/>
      <family val="1"/>
    </font>
    <font>
      <b/>
      <sz val="10"/>
      <name val="Arial"/>
      <family val="2"/>
    </font>
    <font>
      <b/>
      <sz val="11"/>
      <color indexed="8"/>
      <name val="Times New Roman"/>
      <family val="1"/>
    </font>
    <font>
      <sz val="10"/>
      <name val="Arial Narrow"/>
      <family val="2"/>
    </font>
    <font>
      <sz val="10"/>
      <name val="Times New Roman"/>
      <family val="1"/>
    </font>
    <font>
      <b/>
      <sz val="10"/>
      <name val="Arial Narrow"/>
      <family val="2"/>
    </font>
    <font>
      <b/>
      <sz val="11"/>
      <name val="Arial Narrow"/>
      <family val="2"/>
    </font>
    <font>
      <b/>
      <sz val="11"/>
      <color indexed="8"/>
      <name val="Arial"/>
      <family val="2"/>
    </font>
    <font>
      <b/>
      <sz val="14"/>
      <name val="Arial"/>
      <family val="2"/>
    </font>
    <font>
      <b/>
      <sz val="12"/>
      <name val="Arial"/>
      <family val="2"/>
    </font>
    <font>
      <u/>
      <sz val="10"/>
      <name val="Arial"/>
      <family val="2"/>
    </font>
    <font>
      <sz val="11"/>
      <name val="Arial"/>
      <family val="2"/>
    </font>
    <font>
      <b/>
      <u/>
      <sz val="11"/>
      <name val="Arial"/>
      <family val="2"/>
    </font>
    <font>
      <vertAlign val="superscript"/>
      <sz val="11"/>
      <name val="Arial"/>
      <family val="2"/>
    </font>
    <font>
      <b/>
      <sz val="10"/>
      <color indexed="24"/>
      <name val="Arial"/>
      <family val="2"/>
    </font>
    <font>
      <b/>
      <sz val="11"/>
      <name val="Arial"/>
      <family val="2"/>
    </font>
    <font>
      <i/>
      <sz val="10"/>
      <name val="Arial"/>
      <family val="2"/>
    </font>
    <font>
      <sz val="10"/>
      <name val="Arial"/>
      <family val="2"/>
    </font>
    <font>
      <sz val="3"/>
      <name val="Arial"/>
      <family val="2"/>
    </font>
    <font>
      <sz val="9"/>
      <name val="Times New Roman"/>
      <family val="1"/>
    </font>
    <font>
      <b/>
      <sz val="11"/>
      <name val="Times New Roman"/>
      <family val="1"/>
    </font>
    <font>
      <sz val="8"/>
      <color indexed="81"/>
      <name val="Tahoma"/>
      <family val="2"/>
    </font>
    <font>
      <b/>
      <sz val="8"/>
      <color indexed="81"/>
      <name val="Tahoma"/>
      <family val="2"/>
    </font>
    <font>
      <sz val="8"/>
      <name val="Times New Roman"/>
      <family val="1"/>
    </font>
    <font>
      <sz val="10"/>
      <color indexed="10"/>
      <name val="Arial"/>
      <family val="2"/>
    </font>
    <font>
      <sz val="10"/>
      <color indexed="81"/>
      <name val="Tahoma"/>
      <family val="2"/>
    </font>
    <font>
      <sz val="9"/>
      <color indexed="81"/>
      <name val="Tahoma"/>
      <family val="2"/>
    </font>
    <font>
      <b/>
      <u/>
      <sz val="12"/>
      <name val="Arial"/>
      <family val="2"/>
    </font>
    <font>
      <b/>
      <sz val="10"/>
      <color indexed="10"/>
      <name val="Arial"/>
      <family val="2"/>
    </font>
    <font>
      <b/>
      <u/>
      <sz val="8"/>
      <name val="Times New Roman"/>
      <family val="1"/>
    </font>
    <font>
      <b/>
      <sz val="9"/>
      <name val="Times New Roman"/>
      <family val="1"/>
    </font>
    <font>
      <b/>
      <u/>
      <sz val="9"/>
      <color indexed="12"/>
      <name val="Arial"/>
      <family val="2"/>
    </font>
    <font>
      <b/>
      <sz val="9"/>
      <color indexed="10"/>
      <name val="Times New Roman"/>
      <family val="1"/>
    </font>
    <font>
      <sz val="6"/>
      <name val="Arial"/>
      <family val="2"/>
    </font>
    <font>
      <b/>
      <sz val="9"/>
      <color indexed="10"/>
      <name val="Arial"/>
      <family val="2"/>
    </font>
    <font>
      <b/>
      <sz val="8"/>
      <name val="Arial"/>
      <family val="2"/>
    </font>
    <font>
      <sz val="9"/>
      <color indexed="10"/>
      <name val="Arial"/>
      <family val="2"/>
    </font>
    <font>
      <sz val="9"/>
      <name val="Symbol"/>
      <family val="1"/>
      <charset val="2"/>
    </font>
    <font>
      <sz val="11"/>
      <color indexed="24"/>
      <name val="Arial"/>
      <family val="2"/>
    </font>
    <font>
      <sz val="14"/>
      <name val="Arial"/>
      <family val="2"/>
    </font>
    <font>
      <b/>
      <u/>
      <sz val="14"/>
      <name val="Arial"/>
      <family val="2"/>
    </font>
    <font>
      <b/>
      <i/>
      <sz val="14"/>
      <name val="Arial"/>
      <family val="2"/>
    </font>
    <font>
      <sz val="7"/>
      <name val="Times New Roman"/>
      <family val="1"/>
    </font>
    <font>
      <sz val="10"/>
      <color indexed="24"/>
      <name val="Arial"/>
      <family val="2"/>
    </font>
    <font>
      <sz val="11"/>
      <name val="Cambria"/>
      <family val="1"/>
    </font>
    <font>
      <sz val="10"/>
      <name val="Cambria"/>
      <family val="1"/>
    </font>
    <font>
      <b/>
      <i/>
      <sz val="12"/>
      <name val="Cambria"/>
      <family val="1"/>
    </font>
    <font>
      <b/>
      <sz val="12"/>
      <name val="Arial Narrow"/>
      <family val="2"/>
    </font>
    <font>
      <b/>
      <sz val="16"/>
      <name val="Arial"/>
      <family val="2"/>
    </font>
    <font>
      <b/>
      <sz val="14"/>
      <name val="Comic Sans MS"/>
      <family val="4"/>
    </font>
    <font>
      <b/>
      <sz val="12"/>
      <color indexed="10"/>
      <name val="Arial"/>
      <family val="2"/>
    </font>
    <font>
      <sz val="11"/>
      <name val="Arial Narrow"/>
      <family val="2"/>
    </font>
    <font>
      <b/>
      <sz val="16"/>
      <color indexed="10"/>
      <name val="Arial"/>
      <family val="2"/>
    </font>
    <font>
      <sz val="12"/>
      <name val="Comic Sans MS"/>
      <family val="4"/>
    </font>
    <font>
      <b/>
      <sz val="10"/>
      <name val="Times New Roman"/>
      <family val="1"/>
    </font>
    <font>
      <u/>
      <sz val="10"/>
      <name val="Times New Roman"/>
      <family val="1"/>
    </font>
    <font>
      <sz val="9"/>
      <name val="Arial Narrow"/>
      <family val="2"/>
    </font>
    <font>
      <b/>
      <i/>
      <sz val="9"/>
      <name val="Arial"/>
      <family val="2"/>
    </font>
    <font>
      <b/>
      <i/>
      <sz val="11"/>
      <name val="Arial Narrow"/>
      <family val="2"/>
    </font>
    <font>
      <sz val="10"/>
      <name val="Arial"/>
      <family val="2"/>
    </font>
    <font>
      <b/>
      <sz val="9"/>
      <color indexed="81"/>
      <name val="Tahoma"/>
      <family val="2"/>
    </font>
    <font>
      <b/>
      <sz val="10"/>
      <color indexed="81"/>
      <name val="Tahoma"/>
      <family val="2"/>
    </font>
    <font>
      <b/>
      <vertAlign val="superscript"/>
      <sz val="10"/>
      <name val="Arial"/>
      <family val="2"/>
    </font>
    <font>
      <vertAlign val="superscript"/>
      <sz val="10"/>
      <name val="Arial"/>
      <family val="2"/>
    </font>
    <font>
      <vertAlign val="superscript"/>
      <sz val="16"/>
      <name val="Times New Roman"/>
      <family val="1"/>
    </font>
    <font>
      <vertAlign val="superscript"/>
      <sz val="18"/>
      <color indexed="18"/>
      <name val="Times New Roman"/>
      <family val="1"/>
    </font>
    <font>
      <b/>
      <u/>
      <sz val="10"/>
      <name val="Arial"/>
      <family val="2"/>
    </font>
    <font>
      <b/>
      <u/>
      <sz val="10"/>
      <color indexed="8"/>
      <name val="Arial"/>
      <family val="2"/>
    </font>
    <font>
      <b/>
      <u/>
      <sz val="14"/>
      <color indexed="10"/>
      <name val="Arial"/>
      <family val="2"/>
    </font>
    <font>
      <sz val="12"/>
      <name val="Times"/>
    </font>
    <font>
      <sz val="11"/>
      <name val="Cambria"/>
      <family val="1"/>
      <scheme val="major"/>
    </font>
    <font>
      <sz val="10"/>
      <color rgb="FFFF0000"/>
      <name val="Arial"/>
      <family val="2"/>
    </font>
    <font>
      <b/>
      <sz val="14"/>
      <name val="Myriad Pro"/>
      <family val="2"/>
    </font>
    <font>
      <b/>
      <sz val="11"/>
      <name val="Myriad Pro"/>
      <family val="2"/>
    </font>
    <font>
      <sz val="11"/>
      <name val="Myriad Pro"/>
      <family val="2"/>
    </font>
    <font>
      <sz val="11"/>
      <color theme="1"/>
      <name val="Myriad Pro"/>
      <family val="2"/>
    </font>
    <font>
      <sz val="10"/>
      <name val="Arial"/>
      <family val="2"/>
    </font>
    <font>
      <sz val="8"/>
      <name val="Comic Sans MS"/>
      <family val="4"/>
    </font>
  </fonts>
  <fills count="28">
    <fill>
      <patternFill patternType="none"/>
    </fill>
    <fill>
      <patternFill patternType="gray125"/>
    </fill>
    <fill>
      <patternFill patternType="solid">
        <fgColor indexed="9"/>
        <bgColor indexed="64"/>
      </patternFill>
    </fill>
    <fill>
      <patternFill patternType="solid">
        <fgColor indexed="9"/>
        <bgColor indexed="15"/>
      </patternFill>
    </fill>
    <fill>
      <patternFill patternType="solid">
        <fgColor indexed="26"/>
        <bgColor indexed="64"/>
      </patternFill>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42"/>
        <bgColor indexed="64"/>
      </patternFill>
    </fill>
    <fill>
      <patternFill patternType="solid">
        <fgColor indexed="46"/>
        <bgColor indexed="64"/>
      </patternFill>
    </fill>
    <fill>
      <patternFill patternType="solid">
        <fgColor indexed="13"/>
        <bgColor indexed="64"/>
      </patternFill>
    </fill>
    <fill>
      <patternFill patternType="solid">
        <fgColor theme="4"/>
      </patternFill>
    </fill>
    <fill>
      <patternFill patternType="solid">
        <fgColor theme="0"/>
        <bgColor indexed="64"/>
      </patternFill>
    </fill>
    <fill>
      <patternFill patternType="solid">
        <fgColor rgb="FF99FF99"/>
        <bgColor indexed="64"/>
      </patternFill>
    </fill>
    <fill>
      <patternFill patternType="solid">
        <fgColor rgb="FFFFFFCC"/>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theme="6" tint="0.59999389629810485"/>
        <bgColor indexed="15"/>
      </patternFill>
    </fill>
    <fill>
      <patternFill patternType="solid">
        <fgColor theme="0"/>
        <bgColor indexed="15"/>
      </patternFill>
    </fill>
    <fill>
      <gradientFill degree="90">
        <stop position="0">
          <color theme="0"/>
        </stop>
        <stop position="1">
          <color theme="4"/>
        </stop>
      </gradientFill>
    </fill>
    <fill>
      <patternFill patternType="solid">
        <fgColor theme="7"/>
      </patternFill>
    </fill>
    <fill>
      <gradientFill degree="90">
        <stop position="0">
          <color theme="0"/>
        </stop>
        <stop position="1">
          <color theme="7"/>
        </stop>
      </gradientFill>
    </fill>
    <fill>
      <patternFill patternType="solid">
        <fgColor theme="6"/>
        <bgColor indexed="64"/>
      </patternFill>
    </fill>
    <fill>
      <patternFill patternType="solid">
        <fgColor theme="6" tint="0.59999389629810485"/>
        <bgColor rgb="FF000000"/>
      </patternFill>
    </fill>
    <fill>
      <patternFill patternType="solid">
        <fgColor theme="9" tint="0.79998168889431442"/>
        <bgColor indexed="64"/>
      </patternFill>
    </fill>
    <fill>
      <patternFill patternType="solid">
        <fgColor theme="9"/>
        <bgColor indexed="64"/>
      </patternFill>
    </fill>
    <fill>
      <gradientFill degree="90">
        <stop position="0">
          <color theme="0"/>
        </stop>
        <stop position="1">
          <color theme="9"/>
        </stop>
      </gradientFill>
    </fill>
    <fill>
      <patternFill patternType="solid">
        <fgColor rgb="FFFFFF00"/>
        <bgColor indexed="64"/>
      </patternFill>
    </fill>
  </fills>
  <borders count="87">
    <border>
      <left/>
      <right/>
      <top/>
      <bottom/>
      <diagonal/>
    </border>
    <border>
      <left/>
      <right/>
      <top style="double">
        <color indexed="64"/>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top style="hair">
        <color indexed="64"/>
      </top>
      <bottom/>
      <diagonal/>
    </border>
    <border>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style="thin">
        <color indexed="64"/>
      </right>
      <top/>
      <bottom style="hair">
        <color indexed="64"/>
      </bottom>
      <diagonal/>
    </border>
    <border>
      <left style="thin">
        <color indexed="64"/>
      </left>
      <right style="thin">
        <color indexed="64"/>
      </right>
      <top style="medium">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medium">
        <color indexed="64"/>
      </top>
      <bottom/>
      <diagonal/>
    </border>
    <border>
      <left/>
      <right style="thin">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hair">
        <color indexed="64"/>
      </top>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style="thin">
        <color indexed="64"/>
      </top>
      <bottom/>
      <diagonal/>
    </border>
    <border>
      <left style="hair">
        <color indexed="64"/>
      </left>
      <right style="thin">
        <color indexed="64"/>
      </right>
      <top style="hair">
        <color indexed="64"/>
      </top>
      <bottom style="thin">
        <color indexed="64"/>
      </bottom>
      <diagonal/>
    </border>
    <border>
      <left style="hair">
        <color indexed="64"/>
      </left>
      <right/>
      <top style="hair">
        <color indexed="64"/>
      </top>
      <bottom/>
      <diagonal/>
    </border>
    <border>
      <left style="hair">
        <color indexed="64"/>
      </left>
      <right style="thin">
        <color indexed="64"/>
      </right>
      <top style="hair">
        <color indexed="64"/>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thin">
        <color indexed="64"/>
      </top>
      <bottom style="hair">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top style="double">
        <color indexed="64"/>
      </top>
      <bottom/>
      <diagonal/>
    </border>
    <border>
      <left/>
      <right style="thin">
        <color indexed="64"/>
      </right>
      <top style="double">
        <color indexed="64"/>
      </top>
      <bottom/>
      <diagonal/>
    </border>
    <border>
      <left style="thin">
        <color indexed="64"/>
      </left>
      <right/>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medium">
        <color indexed="64"/>
      </top>
      <bottom style="medium">
        <color indexed="64"/>
      </bottom>
      <diagonal/>
    </border>
  </borders>
  <cellStyleXfs count="33">
    <xf numFmtId="0" fontId="0" fillId="0" borderId="0"/>
    <xf numFmtId="3" fontId="18" fillId="0" borderId="0" applyFont="0" applyFill="0" applyBorder="0" applyAlignment="0" applyProtection="0"/>
    <xf numFmtId="3" fontId="83" fillId="0" borderId="0" applyFont="0" applyFill="0" applyBorder="0" applyAlignment="0" applyProtection="0"/>
    <xf numFmtId="3" fontId="18" fillId="0" borderId="0" applyFont="0" applyFill="0" applyBorder="0" applyAlignment="0" applyProtection="0"/>
    <xf numFmtId="164" fontId="18" fillId="0" borderId="0" applyFont="0" applyFill="0" applyBorder="0" applyAlignment="0" applyProtection="0"/>
    <xf numFmtId="164" fontId="83" fillId="0" borderId="0" applyFont="0" applyFill="0" applyBorder="0" applyAlignment="0" applyProtection="0"/>
    <xf numFmtId="164" fontId="18" fillId="0" borderId="0" applyFont="0" applyFill="0" applyBorder="0" applyAlignment="0" applyProtection="0"/>
    <xf numFmtId="0" fontId="18" fillId="0" borderId="0" applyFont="0" applyFill="0" applyBorder="0" applyAlignment="0" applyProtection="0"/>
    <xf numFmtId="0" fontId="83" fillId="0" borderId="0" applyFont="0" applyFill="0" applyBorder="0" applyAlignment="0" applyProtection="0"/>
    <xf numFmtId="0" fontId="18" fillId="0" borderId="0" applyFont="0" applyFill="0" applyBorder="0" applyAlignment="0" applyProtection="0"/>
    <xf numFmtId="2" fontId="18" fillId="0" borderId="0" applyFont="0" applyFill="0" applyBorder="0" applyAlignment="0" applyProtection="0"/>
    <xf numFmtId="2" fontId="83" fillId="0" borderId="0" applyFont="0" applyFill="0" applyBorder="0" applyAlignment="0" applyProtection="0"/>
    <xf numFmtId="2" fontId="18"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5" fillId="0" borderId="0" applyNumberFormat="0" applyFill="0" applyBorder="0" applyAlignment="0" applyProtection="0"/>
    <xf numFmtId="0" fontId="57" fillId="0" borderId="0">
      <alignment horizontal="centerContinuous" vertical="top"/>
    </xf>
    <xf numFmtId="0" fontId="29" fillId="0" borderId="0">
      <alignment horizontal="centerContinuous" vertical="top"/>
    </xf>
    <xf numFmtId="0" fontId="29" fillId="0" borderId="0"/>
    <xf numFmtId="0" fontId="29" fillId="0" borderId="0"/>
    <xf numFmtId="0" fontId="34" fillId="0" borderId="0"/>
    <xf numFmtId="10" fontId="18" fillId="0" borderId="0" applyFont="0" applyFill="0" applyBorder="0" applyAlignment="0" applyProtection="0"/>
    <xf numFmtId="10" fontId="83" fillId="0" borderId="0" applyFont="0" applyFill="0" applyBorder="0" applyAlignment="0" applyProtection="0"/>
    <xf numFmtId="10" fontId="18" fillId="0" borderId="0" applyFont="0" applyFill="0" applyBorder="0" applyAlignment="0" applyProtection="0"/>
    <xf numFmtId="9" fontId="57" fillId="0" borderId="0" applyFont="0" applyFill="0" applyBorder="0" applyAlignment="0" applyProtection="0"/>
    <xf numFmtId="9" fontId="29" fillId="0" borderId="0" applyFont="0" applyFill="0" applyBorder="0" applyAlignment="0" applyProtection="0"/>
    <xf numFmtId="0" fontId="18" fillId="0" borderId="1" applyNumberFormat="0" applyFont="0" applyFill="0" applyAlignment="0" applyProtection="0"/>
    <xf numFmtId="0" fontId="83" fillId="0" borderId="1" applyNumberFormat="0" applyFont="0" applyFill="0" applyAlignment="0" applyProtection="0"/>
    <xf numFmtId="0" fontId="18" fillId="0" borderId="1" applyNumberFormat="0" applyFont="0" applyFill="0" applyAlignment="0" applyProtection="0"/>
    <xf numFmtId="0" fontId="2" fillId="0" borderId="0"/>
    <xf numFmtId="0" fontId="1" fillId="0" borderId="0"/>
    <xf numFmtId="0" fontId="1" fillId="0" borderId="0"/>
    <xf numFmtId="0" fontId="116" fillId="0" borderId="0"/>
  </cellStyleXfs>
  <cellXfs count="1349">
    <xf numFmtId="0" fontId="0" fillId="0" borderId="0" xfId="0"/>
    <xf numFmtId="0" fontId="5" fillId="0" borderId="0" xfId="0" applyFont="1"/>
    <xf numFmtId="0" fontId="7" fillId="0" borderId="2" xfId="0" applyFont="1" applyBorder="1" applyAlignment="1">
      <alignment horizontal="center"/>
    </xf>
    <xf numFmtId="0" fontId="7" fillId="0" borderId="3" xfId="0" applyFont="1" applyBorder="1"/>
    <xf numFmtId="0" fontId="7" fillId="0" borderId="5" xfId="0" applyFont="1" applyBorder="1" applyAlignment="1">
      <alignment horizontal="center"/>
    </xf>
    <xf numFmtId="0" fontId="12" fillId="0" borderId="0" xfId="0" applyFont="1"/>
    <xf numFmtId="0" fontId="7" fillId="0" borderId="6" xfId="0" applyFont="1" applyBorder="1" applyAlignment="1">
      <alignment horizontal="center"/>
    </xf>
    <xf numFmtId="0" fontId="7" fillId="0" borderId="7" xfId="0" applyFont="1" applyBorder="1" applyAlignment="1">
      <alignment horizontal="center"/>
    </xf>
    <xf numFmtId="0" fontId="5" fillId="0" borderId="0" xfId="0" applyFont="1" applyAlignment="1">
      <alignment horizontal="centerContinuous"/>
    </xf>
    <xf numFmtId="0" fontId="7" fillId="0" borderId="8" xfId="0" applyFont="1" applyBorder="1" applyAlignment="1">
      <alignment horizontal="center"/>
    </xf>
    <xf numFmtId="0" fontId="7" fillId="0" borderId="9" xfId="0" applyFont="1" applyBorder="1" applyAlignment="1">
      <alignment horizontal="centerContinuous"/>
    </xf>
    <xf numFmtId="0" fontId="0" fillId="0" borderId="9" xfId="0" applyBorder="1" applyAlignment="1">
      <alignment horizontal="centerContinuous"/>
    </xf>
    <xf numFmtId="0" fontId="7" fillId="0" borderId="9" xfId="0" applyFont="1" applyBorder="1"/>
    <xf numFmtId="0" fontId="7" fillId="0" borderId="0" xfId="0" applyFont="1"/>
    <xf numFmtId="0" fontId="7" fillId="0" borderId="0" xfId="0" applyFont="1" applyAlignment="1">
      <alignment horizontal="center"/>
    </xf>
    <xf numFmtId="0" fontId="6" fillId="0" borderId="0" xfId="0" applyFont="1"/>
    <xf numFmtId="0" fontId="6" fillId="0" borderId="12" xfId="0" applyFont="1" applyBorder="1"/>
    <xf numFmtId="0" fontId="6" fillId="0" borderId="9" xfId="0" applyFont="1" applyBorder="1"/>
    <xf numFmtId="0" fontId="5" fillId="0" borderId="9" xfId="0" applyFont="1" applyBorder="1"/>
    <xf numFmtId="0" fontId="7" fillId="0" borderId="9" xfId="0" applyFont="1" applyBorder="1" applyProtection="1">
      <protection locked="0"/>
    </xf>
    <xf numFmtId="0" fontId="14" fillId="0" borderId="12" xfId="0" applyFont="1" applyBorder="1"/>
    <xf numFmtId="0" fontId="7" fillId="0" borderId="12" xfId="0" applyFont="1" applyBorder="1"/>
    <xf numFmtId="0" fontId="13" fillId="0" borderId="13" xfId="0" applyFont="1" applyBorder="1"/>
    <xf numFmtId="0" fontId="10" fillId="0" borderId="11" xfId="0" applyFont="1" applyBorder="1"/>
    <xf numFmtId="0" fontId="6" fillId="0" borderId="14" xfId="0" applyFont="1" applyBorder="1"/>
    <xf numFmtId="0" fontId="7" fillId="0" borderId="11" xfId="0" applyFont="1" applyBorder="1"/>
    <xf numFmtId="0" fontId="0" fillId="0" borderId="14" xfId="0" applyBorder="1"/>
    <xf numFmtId="0" fontId="0" fillId="0" borderId="11" xfId="0" applyBorder="1"/>
    <xf numFmtId="0" fontId="17" fillId="0" borderId="11" xfId="0" applyFont="1" applyBorder="1" applyAlignment="1">
      <alignment horizontal="center"/>
    </xf>
    <xf numFmtId="0" fontId="0" fillId="0" borderId="4" xfId="0" applyBorder="1"/>
    <xf numFmtId="0" fontId="9" fillId="0" borderId="0" xfId="0" applyFont="1" applyAlignment="1">
      <alignment horizontal="right"/>
    </xf>
    <xf numFmtId="0" fontId="18" fillId="0" borderId="0" xfId="0" applyFont="1"/>
    <xf numFmtId="0" fontId="9" fillId="0" borderId="0" xfId="0" applyFont="1" applyAlignment="1">
      <alignment horizontal="left"/>
    </xf>
    <xf numFmtId="0" fontId="14" fillId="0" borderId="0" xfId="0" applyFont="1" applyAlignment="1">
      <alignment horizontal="left"/>
    </xf>
    <xf numFmtId="0" fontId="14" fillId="0" borderId="0" xfId="0" applyFont="1"/>
    <xf numFmtId="0" fontId="7" fillId="0" borderId="15" xfId="0" applyFont="1" applyBorder="1" applyAlignment="1">
      <alignment horizontal="center"/>
    </xf>
    <xf numFmtId="0" fontId="7" fillId="0" borderId="16" xfId="0" applyFont="1" applyBorder="1"/>
    <xf numFmtId="0" fontId="7" fillId="0" borderId="17" xfId="0" applyFont="1" applyBorder="1"/>
    <xf numFmtId="0" fontId="7" fillId="0" borderId="18" xfId="0" applyFont="1" applyBorder="1"/>
    <xf numFmtId="0" fontId="7" fillId="0" borderId="19" xfId="0" applyFont="1" applyBorder="1"/>
    <xf numFmtId="0" fontId="5" fillId="0" borderId="18" xfId="0" applyFont="1" applyBorder="1"/>
    <xf numFmtId="0" fontId="5" fillId="0" borderId="19" xfId="0" applyFont="1" applyBorder="1"/>
    <xf numFmtId="0" fontId="7" fillId="0" borderId="19" xfId="0" applyFont="1" applyBorder="1" applyAlignment="1">
      <alignment horizontal="right"/>
    </xf>
    <xf numFmtId="0" fontId="0" fillId="0" borderId="20" xfId="0" applyBorder="1"/>
    <xf numFmtId="0" fontId="7" fillId="0" borderId="0" xfId="0" applyFont="1" applyAlignment="1">
      <alignment horizontal="centerContinuous"/>
    </xf>
    <xf numFmtId="1" fontId="7" fillId="0" borderId="0" xfId="0" applyNumberFormat="1" applyFont="1" applyAlignment="1">
      <alignment horizontal="centerContinuous"/>
    </xf>
    <xf numFmtId="0" fontId="0" fillId="0" borderId="18" xfId="0" applyBorder="1"/>
    <xf numFmtId="0" fontId="0" fillId="0" borderId="19" xfId="0" applyBorder="1"/>
    <xf numFmtId="1" fontId="7" fillId="0" borderId="0" xfId="0" applyNumberFormat="1" applyFont="1" applyAlignment="1">
      <alignment horizontal="center"/>
    </xf>
    <xf numFmtId="0" fontId="0" fillId="0" borderId="21" xfId="0" applyBorder="1"/>
    <xf numFmtId="0" fontId="21" fillId="0" borderId="0" xfId="0" applyFont="1"/>
    <xf numFmtId="0" fontId="22" fillId="0" borderId="0" xfId="0" applyFont="1"/>
    <xf numFmtId="0" fontId="23" fillId="0" borderId="0" xfId="0" applyFont="1"/>
    <xf numFmtId="165" fontId="7" fillId="0" borderId="7" xfId="0" applyNumberFormat="1" applyFont="1" applyBorder="1"/>
    <xf numFmtId="165" fontId="7" fillId="0" borderId="15" xfId="0" applyNumberFormat="1" applyFont="1" applyBorder="1"/>
    <xf numFmtId="165" fontId="7" fillId="0" borderId="8" xfId="0" applyNumberFormat="1" applyFont="1" applyBorder="1"/>
    <xf numFmtId="165" fontId="7" fillId="2" borderId="15" xfId="0" applyNumberFormat="1" applyFont="1" applyFill="1" applyBorder="1"/>
    <xf numFmtId="165" fontId="7" fillId="0" borderId="2" xfId="0" applyNumberFormat="1" applyFont="1" applyBorder="1"/>
    <xf numFmtId="165" fontId="7" fillId="0" borderId="2" xfId="0" applyNumberFormat="1" applyFont="1" applyBorder="1" applyProtection="1">
      <protection locked="0"/>
    </xf>
    <xf numFmtId="165" fontId="6" fillId="0" borderId="8" xfId="0" applyNumberFormat="1" applyFont="1" applyBorder="1"/>
    <xf numFmtId="2" fontId="7" fillId="0" borderId="3" xfId="0" applyNumberFormat="1" applyFont="1" applyBorder="1"/>
    <xf numFmtId="2" fontId="5" fillId="0" borderId="0" xfId="0" applyNumberFormat="1" applyFont="1"/>
    <xf numFmtId="2" fontId="6" fillId="0" borderId="10" xfId="0" applyNumberFormat="1" applyFont="1" applyBorder="1"/>
    <xf numFmtId="2" fontId="6" fillId="0" borderId="11" xfId="0" applyNumberFormat="1" applyFont="1" applyBorder="1"/>
    <xf numFmtId="2" fontId="7" fillId="0" borderId="14" xfId="0" applyNumberFormat="1" applyFont="1" applyBorder="1"/>
    <xf numFmtId="2" fontId="6" fillId="0" borderId="5" xfId="0" applyNumberFormat="1" applyFont="1" applyBorder="1"/>
    <xf numFmtId="0" fontId="0" fillId="0" borderId="0" xfId="0" applyAlignment="1">
      <alignment horizontal="centerContinuous"/>
    </xf>
    <xf numFmtId="2" fontId="7" fillId="0" borderId="15" xfId="0" applyNumberFormat="1" applyFont="1" applyBorder="1"/>
    <xf numFmtId="2" fontId="6" fillId="0" borderId="0" xfId="0" applyNumberFormat="1" applyFont="1"/>
    <xf numFmtId="2" fontId="6" fillId="0" borderId="13" xfId="0" applyNumberFormat="1" applyFont="1" applyBorder="1"/>
    <xf numFmtId="2" fontId="7" fillId="0" borderId="0" xfId="0" applyNumberFormat="1" applyFont="1"/>
    <xf numFmtId="2" fontId="6" fillId="0" borderId="15" xfId="0" applyNumberFormat="1" applyFont="1" applyBorder="1"/>
    <xf numFmtId="2" fontId="6" fillId="0" borderId="4" xfId="0" applyNumberFormat="1" applyFont="1" applyBorder="1"/>
    <xf numFmtId="9" fontId="7" fillId="0" borderId="7" xfId="0" applyNumberFormat="1" applyFont="1" applyBorder="1" applyAlignment="1">
      <alignment horizontal="center"/>
    </xf>
    <xf numFmtId="1" fontId="7" fillId="0" borderId="10" xfId="0" applyNumberFormat="1" applyFont="1" applyBorder="1"/>
    <xf numFmtId="165" fontId="6" fillId="0" borderId="15" xfId="0" applyNumberFormat="1" applyFont="1" applyBorder="1"/>
    <xf numFmtId="165" fontId="7" fillId="0" borderId="15" xfId="0" applyNumberFormat="1" applyFont="1" applyBorder="1" applyAlignment="1">
      <alignment horizontal="right"/>
    </xf>
    <xf numFmtId="165" fontId="6" fillId="0" borderId="22" xfId="0" applyNumberFormat="1" applyFont="1" applyBorder="1"/>
    <xf numFmtId="0" fontId="25" fillId="0" borderId="0" xfId="0" applyFont="1"/>
    <xf numFmtId="0" fontId="25" fillId="0" borderId="0" xfId="0" applyFont="1" applyAlignment="1">
      <alignment horizontal="center"/>
    </xf>
    <xf numFmtId="0" fontId="29" fillId="0" borderId="0" xfId="0" applyFont="1"/>
    <xf numFmtId="0" fontId="0" fillId="0" borderId="0" xfId="0" applyProtection="1">
      <protection locked="0"/>
    </xf>
    <xf numFmtId="0" fontId="0" fillId="0" borderId="0" xfId="0" applyAlignment="1" applyProtection="1">
      <alignment horizontal="centerContinuous"/>
      <protection locked="0"/>
    </xf>
    <xf numFmtId="0" fontId="5" fillId="0" borderId="0" xfId="0" applyFont="1" applyAlignment="1" applyProtection="1">
      <alignment horizontal="centerContinuous"/>
      <protection locked="0"/>
    </xf>
    <xf numFmtId="0" fontId="5" fillId="0" borderId="0" xfId="0" applyFont="1" applyProtection="1">
      <protection locked="0"/>
    </xf>
    <xf numFmtId="0" fontId="17" fillId="0" borderId="13" xfId="0" applyFont="1" applyBorder="1" applyAlignment="1" applyProtection="1">
      <alignment horizontal="center"/>
      <protection locked="0"/>
    </xf>
    <xf numFmtId="0" fontId="16" fillId="0" borderId="0" xfId="0" applyFont="1"/>
    <xf numFmtId="2" fontId="6" fillId="0" borderId="10" xfId="0" applyNumberFormat="1" applyFont="1" applyBorder="1" applyAlignment="1">
      <alignment horizontal="center"/>
    </xf>
    <xf numFmtId="0" fontId="31" fillId="0" borderId="12" xfId="0" applyFont="1" applyBorder="1"/>
    <xf numFmtId="0" fontId="32" fillId="0" borderId="12" xfId="0" applyFont="1" applyBorder="1"/>
    <xf numFmtId="0" fontId="32" fillId="0" borderId="4" xfId="0" applyFont="1" applyBorder="1"/>
    <xf numFmtId="0" fontId="19" fillId="0" borderId="0" xfId="0" applyFont="1"/>
    <xf numFmtId="0" fontId="34" fillId="0" borderId="0" xfId="20" quotePrefix="1" applyAlignment="1">
      <alignment wrapText="1"/>
    </xf>
    <xf numFmtId="0" fontId="34" fillId="0" borderId="0" xfId="20" quotePrefix="1" applyAlignment="1">
      <alignment horizontal="center" wrapText="1"/>
    </xf>
    <xf numFmtId="0" fontId="34" fillId="0" borderId="0" xfId="20" applyAlignment="1">
      <alignment wrapText="1"/>
    </xf>
    <xf numFmtId="0" fontId="34" fillId="0" borderId="0" xfId="20"/>
    <xf numFmtId="0" fontId="34" fillId="0" borderId="0" xfId="20" quotePrefix="1" applyAlignment="1">
      <alignment horizontal="center"/>
    </xf>
    <xf numFmtId="0" fontId="34" fillId="0" borderId="0" xfId="20" applyAlignment="1">
      <alignment horizontal="center"/>
    </xf>
    <xf numFmtId="0" fontId="34" fillId="0" borderId="0" xfId="20" applyAlignment="1">
      <alignment horizontal="center" wrapText="1"/>
    </xf>
    <xf numFmtId="0" fontId="34" fillId="0" borderId="0" xfId="20" quotePrefix="1" applyAlignment="1">
      <alignment horizontal="left" wrapText="1"/>
    </xf>
    <xf numFmtId="0" fontId="29" fillId="2" borderId="0" xfId="0" applyFont="1" applyFill="1"/>
    <xf numFmtId="0" fontId="41" fillId="2" borderId="0" xfId="0" applyFont="1" applyFill="1" applyAlignment="1">
      <alignment horizontal="right"/>
    </xf>
    <xf numFmtId="0" fontId="29" fillId="2" borderId="0" xfId="0" applyFont="1" applyFill="1" applyAlignment="1">
      <alignment horizontal="right"/>
    </xf>
    <xf numFmtId="0" fontId="41" fillId="2" borderId="0" xfId="0" applyFont="1" applyFill="1" applyAlignment="1">
      <alignment horizontal="left"/>
    </xf>
    <xf numFmtId="0" fontId="41" fillId="2" borderId="0" xfId="0" applyFont="1" applyFill="1" applyAlignment="1">
      <alignment horizontal="center"/>
    </xf>
    <xf numFmtId="0" fontId="41" fillId="0" borderId="0" xfId="0" applyFont="1"/>
    <xf numFmtId="0" fontId="41" fillId="2" borderId="15" xfId="0" applyFont="1" applyFill="1" applyBorder="1" applyAlignment="1">
      <alignment horizontal="left"/>
    </xf>
    <xf numFmtId="0" fontId="29" fillId="2" borderId="0" xfId="0" applyFont="1" applyFill="1" applyAlignment="1">
      <alignment horizontal="left"/>
    </xf>
    <xf numFmtId="165" fontId="29" fillId="2" borderId="0" xfId="0" applyNumberFormat="1" applyFont="1" applyFill="1" applyAlignment="1">
      <alignment horizontal="center"/>
    </xf>
    <xf numFmtId="167" fontId="41" fillId="2" borderId="0" xfId="0" applyNumberFormat="1" applyFont="1" applyFill="1" applyAlignment="1">
      <alignment horizontal="center"/>
    </xf>
    <xf numFmtId="0" fontId="43" fillId="2" borderId="0" xfId="0" applyFont="1" applyFill="1" applyAlignment="1">
      <alignment horizontal="center"/>
    </xf>
    <xf numFmtId="9" fontId="7" fillId="0" borderId="15" xfId="21" applyNumberFormat="1" applyFont="1" applyBorder="1" applyAlignment="1" applyProtection="1">
      <alignment horizontal="center"/>
    </xf>
    <xf numFmtId="0" fontId="41" fillId="0" borderId="15" xfId="0" applyFont="1" applyBorder="1" applyAlignment="1">
      <alignment wrapText="1"/>
    </xf>
    <xf numFmtId="0" fontId="29" fillId="0" borderId="0" xfId="18"/>
    <xf numFmtId="0" fontId="39" fillId="2" borderId="0" xfId="18" applyFont="1" applyFill="1" applyAlignment="1">
      <alignment horizontal="center" vertical="top" wrapText="1"/>
    </xf>
    <xf numFmtId="0" fontId="40" fillId="2" borderId="14" xfId="18" applyFont="1" applyFill="1" applyBorder="1" applyAlignment="1">
      <alignment horizontal="center" vertical="top" wrapText="1"/>
    </xf>
    <xf numFmtId="0" fontId="40" fillId="2" borderId="0" xfId="18" applyFont="1" applyFill="1" applyAlignment="1">
      <alignment horizontal="center" vertical="top" wrapText="1"/>
    </xf>
    <xf numFmtId="0" fontId="29" fillId="2" borderId="0" xfId="18" applyFill="1"/>
    <xf numFmtId="0" fontId="25" fillId="2" borderId="0" xfId="18" applyFont="1" applyFill="1" applyAlignment="1">
      <alignment horizontal="right"/>
    </xf>
    <xf numFmtId="0" fontId="25" fillId="0" borderId="0" xfId="18" applyFont="1"/>
    <xf numFmtId="0" fontId="25" fillId="2" borderId="0" xfId="18" applyFont="1" applyFill="1"/>
    <xf numFmtId="0" fontId="29" fillId="0" borderId="14" xfId="18" applyBorder="1"/>
    <xf numFmtId="0" fontId="29" fillId="0" borderId="4" xfId="18" applyBorder="1"/>
    <xf numFmtId="0" fontId="29" fillId="2" borderId="3" xfId="18" applyFill="1" applyBorder="1"/>
    <xf numFmtId="0" fontId="29" fillId="2" borderId="22" xfId="18" applyFill="1" applyBorder="1"/>
    <xf numFmtId="1" fontId="29" fillId="2" borderId="0" xfId="18" applyNumberFormat="1" applyFill="1"/>
    <xf numFmtId="0" fontId="29" fillId="2" borderId="15" xfId="18" applyFill="1" applyBorder="1" applyAlignment="1">
      <alignment horizontal="center"/>
    </xf>
    <xf numFmtId="37" fontId="44" fillId="2" borderId="15" xfId="18" applyNumberFormat="1" applyFont="1" applyFill="1" applyBorder="1" applyAlignment="1">
      <alignment horizontal="center"/>
    </xf>
    <xf numFmtId="0" fontId="29" fillId="0" borderId="11" xfId="18" applyBorder="1" applyAlignment="1">
      <alignment horizontal="center"/>
    </xf>
    <xf numFmtId="0" fontId="29" fillId="2" borderId="0" xfId="18" applyFill="1" applyAlignment="1">
      <alignment horizontal="center" vertical="top"/>
    </xf>
    <xf numFmtId="0" fontId="29" fillId="2" borderId="0" xfId="0" applyFont="1" applyFill="1" applyAlignment="1">
      <alignment horizontal="center" wrapText="1"/>
    </xf>
    <xf numFmtId="0" fontId="7" fillId="0" borderId="12" xfId="0" applyFont="1" applyBorder="1" applyAlignment="1">
      <alignment horizontal="left" wrapText="1"/>
    </xf>
    <xf numFmtId="166" fontId="44" fillId="2" borderId="15" xfId="18" applyNumberFormat="1" applyFont="1" applyFill="1" applyBorder="1" applyAlignment="1">
      <alignment horizontal="center"/>
    </xf>
    <xf numFmtId="37" fontId="7" fillId="0" borderId="23" xfId="0" applyNumberFormat="1" applyFont="1" applyBorder="1"/>
    <xf numFmtId="37" fontId="7" fillId="0" borderId="24" xfId="0" applyNumberFormat="1" applyFont="1" applyBorder="1"/>
    <xf numFmtId="0" fontId="15" fillId="0" borderId="0" xfId="0" applyFont="1" applyAlignment="1">
      <alignment horizontal="right"/>
    </xf>
    <xf numFmtId="0" fontId="47" fillId="0" borderId="0" xfId="0" applyFont="1" applyAlignment="1">
      <alignment horizontal="right"/>
    </xf>
    <xf numFmtId="166" fontId="7" fillId="0" borderId="15" xfId="0" applyNumberFormat="1" applyFont="1" applyBorder="1" applyAlignment="1">
      <alignment horizontal="right"/>
    </xf>
    <xf numFmtId="0" fontId="47" fillId="0" borderId="0" xfId="0" applyFont="1" applyAlignment="1" applyProtection="1">
      <alignment horizontal="right"/>
      <protection locked="0"/>
    </xf>
    <xf numFmtId="0" fontId="29" fillId="0" borderId="0" xfId="19"/>
    <xf numFmtId="0" fontId="48" fillId="0" borderId="0" xfId="19" applyFont="1"/>
    <xf numFmtId="0" fontId="49" fillId="0" borderId="0" xfId="19" applyFont="1"/>
    <xf numFmtId="0" fontId="29" fillId="0" borderId="0" xfId="19" applyAlignment="1">
      <alignment wrapText="1"/>
    </xf>
    <xf numFmtId="0" fontId="41" fillId="0" borderId="15" xfId="19" applyFont="1" applyBorder="1" applyAlignment="1">
      <alignment wrapText="1"/>
    </xf>
    <xf numFmtId="2" fontId="29" fillId="0" borderId="0" xfId="19" applyNumberFormat="1"/>
    <xf numFmtId="0" fontId="51" fillId="0" borderId="15" xfId="19" applyFont="1" applyBorder="1" applyAlignment="1">
      <alignment horizontal="center"/>
    </xf>
    <xf numFmtId="2" fontId="51" fillId="0" borderId="15" xfId="19" applyNumberFormat="1" applyFont="1" applyBorder="1" applyAlignment="1">
      <alignment horizontal="center"/>
    </xf>
    <xf numFmtId="0" fontId="52" fillId="0" borderId="12" xfId="19" applyFont="1" applyBorder="1"/>
    <xf numFmtId="0" fontId="29" fillId="0" borderId="9" xfId="19" applyBorder="1"/>
    <xf numFmtId="0" fontId="29" fillId="0" borderId="10" xfId="19" applyBorder="1"/>
    <xf numFmtId="0" fontId="29" fillId="0" borderId="13" xfId="19" applyBorder="1"/>
    <xf numFmtId="0" fontId="29" fillId="0" borderId="6" xfId="19" applyBorder="1"/>
    <xf numFmtId="0" fontId="51" fillId="0" borderId="13" xfId="19" applyFont="1" applyBorder="1"/>
    <xf numFmtId="0" fontId="29" fillId="0" borderId="11" xfId="19" applyBorder="1"/>
    <xf numFmtId="0" fontId="29" fillId="0" borderId="14" xfId="19" applyBorder="1"/>
    <xf numFmtId="0" fontId="29" fillId="0" borderId="5" xfId="19" applyBorder="1"/>
    <xf numFmtId="9" fontId="41" fillId="2" borderId="15" xfId="0" applyNumberFormat="1" applyFont="1" applyFill="1" applyBorder="1" applyAlignment="1">
      <alignment horizontal="center"/>
    </xf>
    <xf numFmtId="1" fontId="41" fillId="2" borderId="15" xfId="0" applyNumberFormat="1" applyFont="1" applyFill="1" applyBorder="1" applyAlignment="1">
      <alignment horizontal="center"/>
    </xf>
    <xf numFmtId="0" fontId="41" fillId="2" borderId="4" xfId="0" applyFont="1" applyFill="1" applyBorder="1" applyAlignment="1">
      <alignment horizontal="left"/>
    </xf>
    <xf numFmtId="0" fontId="41" fillId="0" borderId="15" xfId="0" applyFont="1" applyBorder="1" applyAlignment="1">
      <alignment horizontal="center" wrapText="1"/>
    </xf>
    <xf numFmtId="37" fontId="7" fillId="0" borderId="15" xfId="0" applyNumberFormat="1" applyFont="1" applyBorder="1"/>
    <xf numFmtId="0" fontId="54" fillId="0" borderId="0" xfId="0" applyFont="1"/>
    <xf numFmtId="37" fontId="29" fillId="2" borderId="15" xfId="18" applyNumberFormat="1" applyFill="1" applyBorder="1" applyAlignment="1">
      <alignment horizontal="center" vertical="center"/>
    </xf>
    <xf numFmtId="9" fontId="7" fillId="0" borderId="15" xfId="0" applyNumberFormat="1" applyFont="1" applyBorder="1"/>
    <xf numFmtId="0" fontId="0" fillId="0" borderId="6" xfId="0" applyBorder="1"/>
    <xf numFmtId="1" fontId="7" fillId="0" borderId="6" xfId="0" applyNumberFormat="1" applyFont="1" applyBorder="1" applyAlignment="1">
      <alignment horizontal="center"/>
    </xf>
    <xf numFmtId="166" fontId="7" fillId="0" borderId="15" xfId="0" applyNumberFormat="1" applyFont="1" applyBorder="1"/>
    <xf numFmtId="9" fontId="7" fillId="3" borderId="25" xfId="0" applyNumberFormat="1" applyFont="1" applyFill="1" applyBorder="1" applyAlignment="1">
      <alignment horizontal="center"/>
    </xf>
    <xf numFmtId="9" fontId="7" fillId="3" borderId="26" xfId="0" applyNumberFormat="1" applyFont="1" applyFill="1" applyBorder="1" applyAlignment="1">
      <alignment horizontal="center"/>
    </xf>
    <xf numFmtId="9" fontId="7" fillId="0" borderId="25" xfId="0" applyNumberFormat="1" applyFont="1" applyBorder="1" applyAlignment="1">
      <alignment horizontal="center"/>
    </xf>
    <xf numFmtId="9" fontId="7" fillId="0" borderId="26" xfId="0" applyNumberFormat="1" applyFont="1" applyBorder="1" applyAlignment="1">
      <alignment horizontal="center"/>
    </xf>
    <xf numFmtId="9" fontId="7" fillId="3" borderId="25" xfId="21" applyNumberFormat="1" applyFont="1" applyFill="1" applyBorder="1" applyAlignment="1" applyProtection="1">
      <alignment horizontal="center"/>
    </xf>
    <xf numFmtId="0" fontId="29" fillId="0" borderId="0" xfId="18" applyAlignment="1">
      <alignment wrapText="1"/>
    </xf>
    <xf numFmtId="166" fontId="44" fillId="2" borderId="0" xfId="18" applyNumberFormat="1" applyFont="1" applyFill="1" applyAlignment="1">
      <alignment horizontal="center"/>
    </xf>
    <xf numFmtId="0" fontId="43" fillId="2" borderId="0" xfId="18" applyFont="1" applyFill="1" applyAlignment="1">
      <alignment horizontal="right" vertical="center"/>
    </xf>
    <xf numFmtId="37" fontId="29" fillId="2" borderId="0" xfId="18" applyNumberFormat="1" applyFill="1" applyAlignment="1">
      <alignment horizontal="center" vertical="center"/>
    </xf>
    <xf numFmtId="165" fontId="29" fillId="2" borderId="15" xfId="18" applyNumberFormat="1" applyFill="1" applyBorder="1" applyAlignment="1">
      <alignment horizontal="center"/>
    </xf>
    <xf numFmtId="0" fontId="29" fillId="0" borderId="0" xfId="18" applyAlignment="1">
      <alignment horizontal="center"/>
    </xf>
    <xf numFmtId="0" fontId="41" fillId="2" borderId="0" xfId="18" applyFont="1" applyFill="1" applyAlignment="1">
      <alignment horizontal="left"/>
    </xf>
    <xf numFmtId="0" fontId="29" fillId="2" borderId="0" xfId="18" applyFill="1" applyAlignment="1">
      <alignment wrapText="1"/>
    </xf>
    <xf numFmtId="0" fontId="38" fillId="0" borderId="0" xfId="18" applyFont="1" applyAlignment="1">
      <alignment vertical="top" wrapText="1"/>
    </xf>
    <xf numFmtId="0" fontId="40" fillId="0" borderId="0" xfId="18" applyFont="1" applyAlignment="1">
      <alignment vertical="top" wrapText="1"/>
    </xf>
    <xf numFmtId="0" fontId="0" fillId="2" borderId="0" xfId="0" applyFill="1"/>
    <xf numFmtId="0" fontId="58" fillId="2" borderId="0" xfId="0" applyFont="1" applyFill="1"/>
    <xf numFmtId="0" fontId="58" fillId="2" borderId="0" xfId="0" applyFont="1" applyFill="1" applyAlignment="1">
      <alignment vertical="top" wrapText="1"/>
    </xf>
    <xf numFmtId="0" fontId="58" fillId="2" borderId="11" xfId="0" applyFont="1" applyFill="1" applyBorder="1"/>
    <xf numFmtId="0" fontId="58" fillId="2" borderId="14" xfId="0" applyFont="1" applyFill="1" applyBorder="1" applyAlignment="1">
      <alignment vertical="top" wrapText="1"/>
    </xf>
    <xf numFmtId="0" fontId="0" fillId="2" borderId="10" xfId="0" applyFill="1" applyBorder="1"/>
    <xf numFmtId="0" fontId="0" fillId="2" borderId="6" xfId="0" applyFill="1" applyBorder="1"/>
    <xf numFmtId="0" fontId="0" fillId="2" borderId="5" xfId="0" applyFill="1" applyBorder="1"/>
    <xf numFmtId="17" fontId="0" fillId="0" borderId="0" xfId="0" applyNumberFormat="1"/>
    <xf numFmtId="0" fontId="59" fillId="2" borderId="13" xfId="0" applyFont="1" applyFill="1" applyBorder="1"/>
    <xf numFmtId="0" fontId="44" fillId="4" borderId="15" xfId="18" applyFont="1" applyFill="1" applyBorder="1" applyAlignment="1" applyProtection="1">
      <alignment horizontal="center"/>
      <protection locked="0"/>
    </xf>
    <xf numFmtId="0" fontId="43" fillId="0" borderId="0" xfId="20" applyFont="1" applyAlignment="1">
      <alignment horizontal="center"/>
    </xf>
    <xf numFmtId="0" fontId="43" fillId="0" borderId="0" xfId="20" quotePrefix="1" applyFont="1"/>
    <xf numFmtId="0" fontId="43" fillId="0" borderId="0" xfId="20" applyFont="1" applyAlignment="1">
      <alignment horizontal="center" wrapText="1"/>
    </xf>
    <xf numFmtId="0" fontId="20" fillId="0" borderId="0" xfId="0" applyFont="1" applyAlignment="1">
      <alignment horizontal="right"/>
    </xf>
    <xf numFmtId="0" fontId="17" fillId="0" borderId="0" xfId="0" applyFont="1" applyAlignment="1">
      <alignment horizontal="right"/>
    </xf>
    <xf numFmtId="0" fontId="34" fillId="0" borderId="15" xfId="20" applyBorder="1" applyAlignment="1">
      <alignment horizontal="center" wrapText="1"/>
    </xf>
    <xf numFmtId="0" fontId="34" fillId="0" borderId="4" xfId="20" applyBorder="1" applyAlignment="1">
      <alignment horizontal="center" wrapText="1"/>
    </xf>
    <xf numFmtId="0" fontId="9" fillId="0" borderId="3" xfId="0" applyFont="1" applyBorder="1" applyAlignment="1">
      <alignment horizontal="right"/>
    </xf>
    <xf numFmtId="0" fontId="9" fillId="0" borderId="22" xfId="0" applyFont="1" applyBorder="1" applyAlignment="1">
      <alignment horizontal="right"/>
    </xf>
    <xf numFmtId="0" fontId="34" fillId="0" borderId="15" xfId="20" quotePrefix="1" applyBorder="1" applyAlignment="1">
      <alignment horizontal="center"/>
    </xf>
    <xf numFmtId="0" fontId="34" fillId="0" borderId="15" xfId="20" applyBorder="1" applyAlignment="1">
      <alignment horizontal="center"/>
    </xf>
    <xf numFmtId="0" fontId="34" fillId="0" borderId="4" xfId="20" quotePrefix="1" applyBorder="1"/>
    <xf numFmtId="0" fontId="34" fillId="0" borderId="3" xfId="20" quotePrefix="1" applyBorder="1"/>
    <xf numFmtId="0" fontId="34" fillId="0" borderId="13" xfId="20" quotePrefix="1" applyBorder="1"/>
    <xf numFmtId="0" fontId="34" fillId="0" borderId="0" xfId="20" quotePrefix="1"/>
    <xf numFmtId="0" fontId="9" fillId="0" borderId="6" xfId="0" applyFont="1" applyBorder="1" applyAlignment="1">
      <alignment horizontal="right"/>
    </xf>
    <xf numFmtId="0" fontId="34" fillId="0" borderId="11" xfId="20" quotePrefix="1" applyBorder="1" applyAlignment="1">
      <alignment horizontal="left"/>
    </xf>
    <xf numFmtId="0" fontId="34" fillId="0" borderId="14" xfId="20" quotePrefix="1" applyBorder="1" applyAlignment="1">
      <alignment horizontal="left"/>
    </xf>
    <xf numFmtId="0" fontId="9" fillId="0" borderId="14" xfId="0" applyFont="1" applyBorder="1" applyAlignment="1">
      <alignment horizontal="right"/>
    </xf>
    <xf numFmtId="0" fontId="9" fillId="0" borderId="5" xfId="0" applyFont="1" applyBorder="1" applyAlignment="1">
      <alignment horizontal="right"/>
    </xf>
    <xf numFmtId="0" fontId="43" fillId="0" borderId="15" xfId="20" applyFont="1" applyBorder="1" applyAlignment="1">
      <alignment horizontal="center"/>
    </xf>
    <xf numFmtId="14" fontId="7" fillId="0" borderId="0" xfId="0" applyNumberFormat="1" applyFont="1" applyAlignment="1">
      <alignment horizontal="left"/>
    </xf>
    <xf numFmtId="0" fontId="8" fillId="0" borderId="0" xfId="0" applyFont="1"/>
    <xf numFmtId="0" fontId="10" fillId="0" borderId="0" xfId="0" applyFont="1" applyAlignment="1">
      <alignment horizontal="right"/>
    </xf>
    <xf numFmtId="0" fontId="7" fillId="0" borderId="0" xfId="0" applyFont="1" applyAlignment="1">
      <alignment horizontal="left"/>
    </xf>
    <xf numFmtId="0" fontId="7" fillId="0" borderId="14" xfId="0" applyFont="1" applyBorder="1" applyAlignment="1">
      <alignment horizontal="left"/>
    </xf>
    <xf numFmtId="0" fontId="7" fillId="0" borderId="12" xfId="0" applyFont="1" applyBorder="1" applyAlignment="1">
      <alignment horizontal="centerContinuous"/>
    </xf>
    <xf numFmtId="0" fontId="0" fillId="0" borderId="3" xfId="0" applyBorder="1"/>
    <xf numFmtId="0" fontId="7" fillId="0" borderId="10" xfId="0" applyFont="1" applyBorder="1"/>
    <xf numFmtId="0" fontId="7" fillId="0" borderId="13" xfId="0" applyFont="1" applyBorder="1" applyAlignment="1">
      <alignment horizontal="center"/>
    </xf>
    <xf numFmtId="0" fontId="14" fillId="0" borderId="0" xfId="0" applyFont="1" applyAlignment="1">
      <alignment horizontal="center"/>
    </xf>
    <xf numFmtId="0" fontId="7" fillId="0" borderId="13" xfId="0" applyFont="1" applyBorder="1" applyAlignment="1">
      <alignment horizontal="centerContinuous"/>
    </xf>
    <xf numFmtId="0" fontId="14" fillId="0" borderId="14" xfId="0" quotePrefix="1" applyFont="1" applyBorder="1" applyAlignment="1">
      <alignment horizontal="left"/>
    </xf>
    <xf numFmtId="0" fontId="7" fillId="0" borderId="24" xfId="0" applyFont="1" applyBorder="1" applyAlignment="1">
      <alignment horizontal="center"/>
    </xf>
    <xf numFmtId="0" fontId="7" fillId="0" borderId="23" xfId="0" applyFont="1" applyBorder="1" applyAlignment="1">
      <alignment horizontal="center"/>
    </xf>
    <xf numFmtId="0" fontId="7" fillId="0" borderId="21" xfId="0" applyFont="1" applyBorder="1"/>
    <xf numFmtId="0" fontId="7" fillId="0" borderId="4" xfId="0" applyFont="1" applyBorder="1"/>
    <xf numFmtId="0" fontId="10" fillId="0" borderId="21" xfId="0" applyFont="1" applyBorder="1"/>
    <xf numFmtId="0" fontId="11" fillId="0" borderId="4" xfId="0" applyFont="1" applyBorder="1" applyAlignment="1">
      <alignment horizontal="center"/>
    </xf>
    <xf numFmtId="166" fontId="7" fillId="0" borderId="0" xfId="0" applyNumberFormat="1" applyFont="1"/>
    <xf numFmtId="0" fontId="6" fillId="0" borderId="0" xfId="0" applyFont="1" applyAlignment="1">
      <alignment horizontal="centerContinuous"/>
    </xf>
    <xf numFmtId="0" fontId="6" fillId="0" borderId="0" xfId="0" applyFont="1" applyAlignment="1">
      <alignment horizontal="left"/>
    </xf>
    <xf numFmtId="0" fontId="7" fillId="0" borderId="4" xfId="0" applyFont="1" applyBorder="1" applyAlignment="1">
      <alignment horizontal="left"/>
    </xf>
    <xf numFmtId="3" fontId="7" fillId="0" borderId="3" xfId="0" applyNumberFormat="1" applyFont="1" applyBorder="1" applyAlignment="1">
      <alignment horizontal="left"/>
    </xf>
    <xf numFmtId="3" fontId="7" fillId="0" borderId="15" xfId="0" applyNumberFormat="1" applyFont="1" applyBorder="1" applyAlignment="1">
      <alignment horizontal="center"/>
    </xf>
    <xf numFmtId="0" fontId="7" fillId="0" borderId="27" xfId="0" applyFont="1" applyBorder="1"/>
    <xf numFmtId="0" fontId="7" fillId="0" borderId="28" xfId="0" applyFont="1" applyBorder="1"/>
    <xf numFmtId="0" fontId="7" fillId="0" borderId="11" xfId="0" applyFont="1" applyBorder="1" applyAlignment="1">
      <alignment horizontal="left"/>
    </xf>
    <xf numFmtId="37" fontId="7" fillId="0" borderId="29" xfId="0" applyNumberFormat="1" applyFont="1" applyBorder="1" applyAlignment="1">
      <alignment horizontal="right"/>
    </xf>
    <xf numFmtId="37" fontId="7" fillId="0" borderId="24" xfId="0" applyNumberFormat="1" applyFont="1" applyBorder="1" applyAlignment="1">
      <alignment horizontal="right"/>
    </xf>
    <xf numFmtId="0" fontId="14" fillId="0" borderId="11" xfId="0" applyFont="1" applyBorder="1"/>
    <xf numFmtId="0" fontId="5" fillId="0" borderId="14" xfId="0" applyFont="1" applyBorder="1"/>
    <xf numFmtId="0" fontId="7" fillId="0" borderId="5" xfId="0" applyFont="1" applyBorder="1"/>
    <xf numFmtId="37" fontId="14" fillId="0" borderId="15" xfId="0" applyNumberFormat="1" applyFont="1" applyBorder="1" applyAlignment="1">
      <alignment horizontal="right"/>
    </xf>
    <xf numFmtId="0" fontId="7" fillId="2" borderId="0" xfId="0" applyFont="1" applyFill="1" applyAlignment="1">
      <alignment horizontal="centerContinuous"/>
    </xf>
    <xf numFmtId="1" fontId="7" fillId="2" borderId="0" xfId="0" applyNumberFormat="1" applyFont="1" applyFill="1" applyAlignment="1">
      <alignment horizontal="center"/>
    </xf>
    <xf numFmtId="1" fontId="7" fillId="2" borderId="0" xfId="0" applyNumberFormat="1" applyFont="1" applyFill="1"/>
    <xf numFmtId="0" fontId="7" fillId="0" borderId="11" xfId="0" applyFont="1" applyBorder="1" applyAlignment="1">
      <alignment horizontal="centerContinuous"/>
    </xf>
    <xf numFmtId="0" fontId="7" fillId="0" borderId="5" xfId="0" applyFont="1" applyBorder="1" applyAlignment="1">
      <alignment horizontal="centerContinuous"/>
    </xf>
    <xf numFmtId="0" fontId="17" fillId="0" borderId="4" xfId="0" applyFont="1" applyBorder="1" applyAlignment="1">
      <alignment horizontal="center"/>
    </xf>
    <xf numFmtId="0" fontId="7" fillId="0" borderId="0" xfId="0" applyFont="1" applyAlignment="1">
      <alignment horizontal="right"/>
    </xf>
    <xf numFmtId="0" fontId="41" fillId="0" borderId="15" xfId="18" applyFont="1" applyBorder="1" applyAlignment="1">
      <alignment horizontal="center"/>
    </xf>
    <xf numFmtId="0" fontId="29" fillId="2" borderId="12" xfId="18" applyFill="1" applyBorder="1"/>
    <xf numFmtId="0" fontId="29" fillId="2" borderId="9" xfId="18" applyFill="1" applyBorder="1"/>
    <xf numFmtId="0" fontId="29" fillId="2" borderId="10" xfId="18" applyFill="1" applyBorder="1"/>
    <xf numFmtId="0" fontId="29" fillId="2" borderId="11" xfId="18" applyFill="1" applyBorder="1"/>
    <xf numFmtId="0" fontId="29" fillId="0" borderId="5" xfId="18" applyBorder="1"/>
    <xf numFmtId="0" fontId="29" fillId="2" borderId="14" xfId="18" applyFill="1" applyBorder="1"/>
    <xf numFmtId="0" fontId="29" fillId="2" borderId="5" xfId="18" applyFill="1" applyBorder="1"/>
    <xf numFmtId="0" fontId="43" fillId="2" borderId="0" xfId="0" applyFont="1" applyFill="1" applyAlignment="1" applyProtection="1">
      <alignment horizontal="center" wrapText="1"/>
      <protection locked="0"/>
    </xf>
    <xf numFmtId="49" fontId="43" fillId="2" borderId="0" xfId="0" applyNumberFormat="1" applyFont="1" applyFill="1" applyAlignment="1" applyProtection="1">
      <alignment horizontal="center" wrapText="1"/>
      <protection locked="0"/>
    </xf>
    <xf numFmtId="0" fontId="6" fillId="0" borderId="0" xfId="0" applyFont="1" applyAlignment="1">
      <alignment horizontal="right"/>
    </xf>
    <xf numFmtId="0" fontId="16" fillId="0" borderId="0" xfId="0" applyFont="1" applyProtection="1">
      <protection locked="0"/>
    </xf>
    <xf numFmtId="1" fontId="41" fillId="2" borderId="30" xfId="0" applyNumberFormat="1" applyFont="1" applyFill="1" applyBorder="1" applyAlignment="1">
      <alignment horizontal="center"/>
    </xf>
    <xf numFmtId="0" fontId="41" fillId="0" borderId="0" xfId="0" applyFont="1" applyAlignment="1">
      <alignment horizontal="center" vertical="center"/>
    </xf>
    <xf numFmtId="0" fontId="41" fillId="0" borderId="31" xfId="0" applyFont="1" applyBorder="1" applyAlignment="1">
      <alignment horizontal="center" vertical="center"/>
    </xf>
    <xf numFmtId="0" fontId="41" fillId="0" borderId="33" xfId="0" applyFont="1" applyBorder="1"/>
    <xf numFmtId="0" fontId="41" fillId="0" borderId="15" xfId="0" applyFont="1" applyBorder="1"/>
    <xf numFmtId="2" fontId="7" fillId="0" borderId="11" xfId="0" applyNumberFormat="1" applyFont="1" applyBorder="1"/>
    <xf numFmtId="0" fontId="68" fillId="0" borderId="32" xfId="0" applyFont="1" applyBorder="1" applyAlignment="1">
      <alignment horizontal="left" vertical="center"/>
    </xf>
    <xf numFmtId="37" fontId="7" fillId="0" borderId="0" xfId="0" applyNumberFormat="1" applyFont="1"/>
    <xf numFmtId="37" fontId="7" fillId="0" borderId="6" xfId="0" applyNumberFormat="1" applyFont="1" applyBorder="1"/>
    <xf numFmtId="0" fontId="44" fillId="0" borderId="0" xfId="18" applyFont="1" applyAlignment="1" applyProtection="1">
      <alignment horizontal="center"/>
      <protection locked="0"/>
    </xf>
    <xf numFmtId="1" fontId="44" fillId="0" borderId="0" xfId="18" applyNumberFormat="1" applyFont="1" applyAlignment="1">
      <alignment horizontal="center"/>
    </xf>
    <xf numFmtId="0" fontId="64" fillId="6" borderId="39" xfId="0" applyFont="1" applyFill="1" applyBorder="1" applyAlignment="1" applyProtection="1">
      <alignment horizontal="center"/>
      <protection locked="0"/>
    </xf>
    <xf numFmtId="0" fontId="0" fillId="6" borderId="40" xfId="0" applyFill="1" applyBorder="1"/>
    <xf numFmtId="0" fontId="0" fillId="6" borderId="41" xfId="0" applyFill="1" applyBorder="1"/>
    <xf numFmtId="0" fontId="0" fillId="6" borderId="42" xfId="0" applyFill="1" applyBorder="1"/>
    <xf numFmtId="0" fontId="64" fillId="6" borderId="39" xfId="0" applyFont="1" applyFill="1" applyBorder="1" applyAlignment="1">
      <alignment horizontal="center"/>
    </xf>
    <xf numFmtId="0" fontId="70" fillId="2" borderId="0" xfId="0" applyFont="1" applyFill="1" applyAlignment="1">
      <alignment horizontal="center" wrapText="1"/>
    </xf>
    <xf numFmtId="0" fontId="0" fillId="2" borderId="0" xfId="0" applyFill="1" applyAlignment="1">
      <alignment horizontal="left"/>
    </xf>
    <xf numFmtId="0" fontId="72" fillId="2" borderId="32" xfId="0" applyFont="1" applyFill="1" applyBorder="1" applyAlignment="1">
      <alignment wrapText="1"/>
    </xf>
    <xf numFmtId="0" fontId="72" fillId="2" borderId="0" xfId="0" applyFont="1" applyFill="1" applyAlignment="1">
      <alignment wrapText="1"/>
    </xf>
    <xf numFmtId="0" fontId="71" fillId="2" borderId="0" xfId="15" applyFont="1" applyFill="1" applyBorder="1" applyAlignment="1" applyProtection="1">
      <alignment horizontal="left" vertical="center" wrapText="1"/>
    </xf>
    <xf numFmtId="0" fontId="72" fillId="2" borderId="0" xfId="0" applyFont="1" applyFill="1" applyAlignment="1">
      <alignment horizontal="left" wrapText="1"/>
    </xf>
    <xf numFmtId="0" fontId="73" fillId="2" borderId="0" xfId="0" applyFont="1" applyFill="1"/>
    <xf numFmtId="0" fontId="56" fillId="2" borderId="0" xfId="0" applyFont="1" applyFill="1" applyAlignment="1">
      <alignment horizontal="center" vertical="top" wrapText="1"/>
    </xf>
    <xf numFmtId="0" fontId="0" fillId="2" borderId="31" xfId="0" applyFill="1" applyBorder="1"/>
    <xf numFmtId="0" fontId="75" fillId="2" borderId="32" xfId="0" applyFont="1" applyFill="1" applyBorder="1" applyAlignment="1">
      <alignment horizontal="center" wrapText="1"/>
    </xf>
    <xf numFmtId="170" fontId="64" fillId="12" borderId="0" xfId="0" applyNumberFormat="1" applyFont="1" applyFill="1" applyAlignment="1" applyProtection="1">
      <alignment vertical="center"/>
      <protection locked="0"/>
    </xf>
    <xf numFmtId="0" fontId="28" fillId="2" borderId="32" xfId="0" applyFont="1" applyFill="1" applyBorder="1" applyAlignment="1">
      <alignment horizontal="center" vertical="top" wrapText="1"/>
    </xf>
    <xf numFmtId="0" fontId="75" fillId="2" borderId="0" xfId="0" applyFont="1" applyFill="1" applyAlignment="1">
      <alignment wrapText="1"/>
    </xf>
    <xf numFmtId="0" fontId="75" fillId="2" borderId="0" xfId="0" applyFont="1" applyFill="1"/>
    <xf numFmtId="0" fontId="76" fillId="2" borderId="32" xfId="0" applyFont="1" applyFill="1" applyBorder="1"/>
    <xf numFmtId="0" fontId="76" fillId="2" borderId="43" xfId="0" applyFont="1" applyFill="1" applyBorder="1"/>
    <xf numFmtId="0" fontId="75" fillId="2" borderId="35" xfId="0" applyFont="1" applyFill="1" applyBorder="1" applyAlignment="1">
      <alignment wrapText="1"/>
    </xf>
    <xf numFmtId="0" fontId="75" fillId="0" borderId="35" xfId="0" applyFont="1" applyBorder="1" applyAlignment="1">
      <alignment wrapText="1"/>
    </xf>
    <xf numFmtId="0" fontId="0" fillId="2" borderId="35" xfId="0" applyFill="1" applyBorder="1"/>
    <xf numFmtId="0" fontId="0" fillId="2" borderId="36" xfId="0" applyFill="1" applyBorder="1"/>
    <xf numFmtId="0" fontId="41" fillId="2" borderId="44" xfId="0" applyFont="1" applyFill="1" applyBorder="1"/>
    <xf numFmtId="0" fontId="41" fillId="2" borderId="45" xfId="0" applyFont="1" applyFill="1" applyBorder="1"/>
    <xf numFmtId="0" fontId="41" fillId="2" borderId="32" xfId="0" applyFont="1" applyFill="1" applyBorder="1"/>
    <xf numFmtId="0" fontId="0" fillId="12" borderId="0" xfId="0" applyFill="1"/>
    <xf numFmtId="0" fontId="25" fillId="2" borderId="32" xfId="0" applyFont="1" applyFill="1" applyBorder="1" applyAlignment="1">
      <alignment horizontal="justify" vertical="top" wrapText="1"/>
    </xf>
    <xf numFmtId="0" fontId="25" fillId="2" borderId="0" xfId="0" applyFont="1" applyFill="1" applyAlignment="1">
      <alignment horizontal="justify" vertical="top" wrapText="1"/>
    </xf>
    <xf numFmtId="0" fontId="28" fillId="2" borderId="0" xfId="0" applyFont="1" applyFill="1" applyAlignment="1">
      <alignment horizontal="center" vertical="top" wrapText="1"/>
    </xf>
    <xf numFmtId="0" fontId="75" fillId="2" borderId="0" xfId="0" applyFont="1" applyFill="1" applyAlignment="1">
      <alignment horizontal="center" wrapText="1"/>
    </xf>
    <xf numFmtId="0" fontId="76" fillId="2" borderId="0" xfId="0" applyFont="1" applyFill="1"/>
    <xf numFmtId="0" fontId="25" fillId="2" borderId="32" xfId="0" applyFont="1" applyFill="1" applyBorder="1"/>
    <xf numFmtId="0" fontId="25" fillId="2" borderId="0" xfId="0" applyFont="1" applyFill="1" applyAlignment="1">
      <alignment vertical="top" wrapText="1"/>
    </xf>
    <xf numFmtId="0" fontId="0" fillId="2" borderId="32" xfId="0" applyFill="1" applyBorder="1"/>
    <xf numFmtId="0" fontId="77" fillId="2" borderId="0" xfId="0" applyFont="1" applyFill="1" applyAlignment="1">
      <alignment vertical="top" wrapText="1"/>
    </xf>
    <xf numFmtId="0" fontId="77" fillId="2" borderId="0" xfId="0" applyFont="1" applyFill="1" applyAlignment="1">
      <alignment horizontal="left" vertical="top" wrapText="1"/>
    </xf>
    <xf numFmtId="0" fontId="77" fillId="2" borderId="31" xfId="0" applyFont="1" applyFill="1" applyBorder="1" applyAlignment="1">
      <alignment horizontal="left" vertical="top" wrapText="1"/>
    </xf>
    <xf numFmtId="0" fontId="0" fillId="0" borderId="43" xfId="0" applyBorder="1"/>
    <xf numFmtId="0" fontId="75" fillId="2" borderId="36" xfId="0" applyFont="1" applyFill="1" applyBorder="1" applyAlignment="1">
      <alignment wrapText="1"/>
    </xf>
    <xf numFmtId="0" fontId="0" fillId="0" borderId="0" xfId="0" applyAlignment="1">
      <alignment horizontal="center" wrapText="1"/>
    </xf>
    <xf numFmtId="0" fontId="29" fillId="2" borderId="0" xfId="0" applyFont="1" applyFill="1" applyAlignment="1">
      <alignment horizontal="left" wrapText="1"/>
    </xf>
    <xf numFmtId="0" fontId="18" fillId="0" borderId="0" xfId="0" applyFont="1" applyAlignment="1">
      <alignment horizontal="left"/>
    </xf>
    <xf numFmtId="0" fontId="0" fillId="0" borderId="0" xfId="0" applyAlignment="1">
      <alignment horizontal="left"/>
    </xf>
    <xf numFmtId="0" fontId="16" fillId="0" borderId="15" xfId="0" applyFont="1" applyBorder="1" applyAlignment="1">
      <alignment horizontal="left"/>
    </xf>
    <xf numFmtId="0" fontId="79" fillId="0" borderId="0" xfId="0" applyFont="1"/>
    <xf numFmtId="0" fontId="0" fillId="0" borderId="0" xfId="0" applyAlignment="1">
      <alignment wrapText="1"/>
    </xf>
    <xf numFmtId="0" fontId="0" fillId="0" borderId="15" xfId="0" applyBorder="1" applyAlignment="1">
      <alignment wrapText="1"/>
    </xf>
    <xf numFmtId="0" fontId="0" fillId="0" borderId="15" xfId="0" applyBorder="1" applyAlignment="1">
      <alignment horizontal="center" wrapText="1"/>
    </xf>
    <xf numFmtId="14" fontId="0" fillId="0" borderId="15" xfId="0" applyNumberFormat="1" applyBorder="1" applyAlignment="1">
      <alignment horizontal="center" wrapText="1"/>
    </xf>
    <xf numFmtId="170" fontId="0" fillId="6" borderId="35" xfId="0" applyNumberFormat="1" applyFill="1" applyBorder="1" applyProtection="1">
      <protection locked="0"/>
    </xf>
    <xf numFmtId="0" fontId="81" fillId="0" borderId="15" xfId="0" applyFont="1" applyBorder="1" applyAlignment="1">
      <alignment vertical="top" wrapText="1"/>
    </xf>
    <xf numFmtId="0" fontId="79" fillId="0" borderId="15" xfId="0" applyFont="1" applyBorder="1" applyAlignment="1">
      <alignment vertical="top" wrapText="1"/>
    </xf>
    <xf numFmtId="0" fontId="49" fillId="12" borderId="0" xfId="0" applyFont="1" applyFill="1" applyAlignment="1">
      <alignment horizontal="right" wrapText="1"/>
    </xf>
    <xf numFmtId="0" fontId="0" fillId="12" borderId="35" xfId="0" applyFill="1" applyBorder="1" applyAlignment="1">
      <alignment wrapText="1"/>
    </xf>
    <xf numFmtId="0" fontId="55" fillId="12" borderId="0" xfId="0" applyFont="1" applyFill="1" applyAlignment="1">
      <alignment horizontal="center" wrapText="1"/>
    </xf>
    <xf numFmtId="0" fontId="55" fillId="12" borderId="0" xfId="0" applyFont="1" applyFill="1" applyAlignment="1">
      <alignment horizontal="right" wrapText="1"/>
    </xf>
    <xf numFmtId="0" fontId="78" fillId="12" borderId="0" xfId="0" applyFont="1" applyFill="1" applyAlignment="1">
      <alignment wrapText="1"/>
    </xf>
    <xf numFmtId="0" fontId="41" fillId="12" borderId="15" xfId="0" applyFont="1" applyFill="1" applyBorder="1" applyAlignment="1">
      <alignment horizontal="center" wrapText="1"/>
    </xf>
    <xf numFmtId="0" fontId="110" fillId="2" borderId="0" xfId="0" applyFont="1" applyFill="1" applyAlignment="1">
      <alignment horizontal="left" wrapText="1"/>
    </xf>
    <xf numFmtId="165" fontId="87" fillId="8" borderId="39" xfId="24" applyNumberFormat="1" applyFont="1" applyFill="1" applyBorder="1" applyAlignment="1" applyProtection="1">
      <alignment horizontal="center" vertical="center" wrapText="1"/>
    </xf>
    <xf numFmtId="165" fontId="87" fillId="8" borderId="39" xfId="16" applyNumberFormat="1" applyFont="1" applyFill="1" applyBorder="1" applyAlignment="1">
      <alignment horizontal="center" vertical="center" wrapText="1"/>
    </xf>
    <xf numFmtId="0" fontId="57" fillId="0" borderId="0" xfId="16">
      <alignment horizontal="centerContinuous" vertical="top"/>
    </xf>
    <xf numFmtId="0" fontId="49" fillId="7" borderId="15" xfId="16" applyFont="1" applyFill="1" applyBorder="1" applyAlignment="1">
      <alignment horizontal="right" vertical="center"/>
    </xf>
    <xf numFmtId="0" fontId="16" fillId="7" borderId="15" xfId="16" applyFont="1" applyFill="1" applyBorder="1" applyAlignment="1">
      <alignment horizontal="left" vertical="center"/>
    </xf>
    <xf numFmtId="9" fontId="49" fillId="7" borderId="46" xfId="24" applyFont="1" applyFill="1" applyBorder="1" applyAlignment="1" applyProtection="1">
      <alignment horizontal="center" vertical="center"/>
    </xf>
    <xf numFmtId="9" fontId="49" fillId="7" borderId="47" xfId="24" applyFont="1" applyFill="1" applyBorder="1" applyAlignment="1" applyProtection="1">
      <alignment horizontal="center" vertical="center"/>
    </xf>
    <xf numFmtId="0" fontId="49" fillId="7" borderId="48" xfId="16" applyFont="1" applyFill="1" applyBorder="1" applyAlignment="1">
      <alignment horizontal="center" vertical="center" wrapText="1"/>
    </xf>
    <xf numFmtId="0" fontId="91" fillId="0" borderId="49" xfId="16" applyFont="1" applyBorder="1" applyAlignment="1">
      <alignment horizontal="center" vertical="center" wrapText="1"/>
    </xf>
    <xf numFmtId="0" fontId="49" fillId="0" borderId="44" xfId="16" applyFont="1" applyBorder="1" applyAlignment="1">
      <alignment horizontal="center" vertical="center" wrapText="1"/>
    </xf>
    <xf numFmtId="0" fontId="49" fillId="0" borderId="35" xfId="16" applyFont="1" applyBorder="1" applyAlignment="1">
      <alignment horizontal="center" vertical="center" wrapText="1"/>
    </xf>
    <xf numFmtId="0" fontId="49" fillId="0" borderId="36" xfId="16" applyFont="1" applyBorder="1" applyAlignment="1">
      <alignment horizontal="center" vertical="center" wrapText="1"/>
    </xf>
    <xf numFmtId="0" fontId="16" fillId="7" borderId="15" xfId="16" applyFont="1" applyFill="1" applyBorder="1" applyAlignment="1">
      <alignment horizontal="center" vertical="center"/>
    </xf>
    <xf numFmtId="9" fontId="49" fillId="8" borderId="2" xfId="24" applyFont="1" applyFill="1" applyBorder="1" applyAlignment="1" applyProtection="1">
      <alignment horizontal="center" vertical="center" wrapText="1"/>
    </xf>
    <xf numFmtId="0" fontId="49" fillId="7" borderId="9" xfId="16" applyFont="1" applyFill="1" applyBorder="1" applyAlignment="1">
      <alignment horizontal="center" vertical="center"/>
    </xf>
    <xf numFmtId="0" fontId="49" fillId="7" borderId="14" xfId="16" applyFont="1" applyFill="1" applyBorder="1" applyAlignment="1">
      <alignment horizontal="center" vertical="center"/>
    </xf>
    <xf numFmtId="165" fontId="49" fillId="0" borderId="45" xfId="16" applyNumberFormat="1" applyFont="1" applyBorder="1" applyAlignment="1">
      <alignment horizontal="center" vertical="center" wrapText="1"/>
    </xf>
    <xf numFmtId="0" fontId="49" fillId="7" borderId="2" xfId="16" applyFont="1" applyFill="1" applyBorder="1" applyAlignment="1">
      <alignment horizontal="right" vertical="center"/>
    </xf>
    <xf numFmtId="0" fontId="16" fillId="7" borderId="2" xfId="16" applyFont="1" applyFill="1" applyBorder="1" applyAlignment="1">
      <alignment horizontal="center" vertical="center"/>
    </xf>
    <xf numFmtId="0" fontId="49" fillId="7" borderId="2" xfId="16" applyFont="1" applyFill="1" applyBorder="1" applyAlignment="1">
      <alignment horizontal="left" vertical="center"/>
    </xf>
    <xf numFmtId="0" fontId="49" fillId="7" borderId="15" xfId="16" applyFont="1" applyFill="1" applyBorder="1" applyAlignment="1">
      <alignment horizontal="left" vertical="center"/>
    </xf>
    <xf numFmtId="9" fontId="91" fillId="0" borderId="49" xfId="24" applyFont="1" applyFill="1" applyBorder="1" applyAlignment="1" applyProtection="1">
      <alignment horizontal="center" vertical="center" wrapText="1"/>
    </xf>
    <xf numFmtId="0" fontId="49" fillId="7" borderId="22" xfId="16" applyFont="1" applyFill="1" applyBorder="1" applyAlignment="1">
      <alignment vertical="center"/>
    </xf>
    <xf numFmtId="9" fontId="49" fillId="8" borderId="52" xfId="24" applyFont="1" applyFill="1" applyBorder="1" applyAlignment="1" applyProtection="1">
      <alignment horizontal="center" vertical="center" wrapText="1"/>
    </xf>
    <xf numFmtId="165" fontId="90" fillId="0" borderId="39" xfId="16" applyNumberFormat="1" applyFont="1" applyBorder="1" applyAlignment="1">
      <alignment horizontal="center" vertical="center" wrapText="1"/>
    </xf>
    <xf numFmtId="165" fontId="92" fillId="0" borderId="48" xfId="16" applyNumberFormat="1" applyFont="1" applyBorder="1" applyAlignment="1">
      <alignment horizontal="center" vertical="center"/>
    </xf>
    <xf numFmtId="165" fontId="92" fillId="0" borderId="53" xfId="16" applyNumberFormat="1" applyFont="1" applyBorder="1" applyAlignment="1">
      <alignment horizontal="center" vertical="center"/>
    </xf>
    <xf numFmtId="14" fontId="89" fillId="7" borderId="3" xfId="16" applyNumberFormat="1" applyFont="1" applyFill="1" applyBorder="1" applyAlignment="1" applyProtection="1">
      <alignment horizontal="left" vertical="center" wrapText="1"/>
      <protection locked="0"/>
    </xf>
    <xf numFmtId="14" fontId="89" fillId="7" borderId="22" xfId="16" applyNumberFormat="1" applyFont="1" applyFill="1" applyBorder="1" applyAlignment="1" applyProtection="1">
      <alignment horizontal="left" vertical="center" wrapText="1"/>
      <protection locked="0"/>
    </xf>
    <xf numFmtId="49" fontId="89" fillId="7" borderId="9" xfId="16" applyNumberFormat="1" applyFont="1" applyFill="1" applyBorder="1" applyAlignment="1" applyProtection="1">
      <alignment horizontal="left" vertical="center" wrapText="1"/>
      <protection locked="0"/>
    </xf>
    <xf numFmtId="49" fontId="89" fillId="7" borderId="10" xfId="16" applyNumberFormat="1" applyFont="1" applyFill="1" applyBorder="1" applyAlignment="1" applyProtection="1">
      <alignment horizontal="left" vertical="center" wrapText="1"/>
      <protection locked="0"/>
    </xf>
    <xf numFmtId="49" fontId="89" fillId="7" borderId="14" xfId="16" applyNumberFormat="1" applyFont="1" applyFill="1" applyBorder="1" applyAlignment="1" applyProtection="1">
      <alignment horizontal="left" vertical="center" wrapText="1"/>
      <protection locked="0"/>
    </xf>
    <xf numFmtId="49" fontId="89" fillId="7" borderId="5" xfId="16" applyNumberFormat="1" applyFont="1" applyFill="1" applyBorder="1" applyAlignment="1" applyProtection="1">
      <alignment horizontal="left" vertical="center" wrapText="1"/>
      <protection locked="0"/>
    </xf>
    <xf numFmtId="14" fontId="89" fillId="4" borderId="15" xfId="16" applyNumberFormat="1" applyFont="1" applyFill="1" applyBorder="1" applyAlignment="1" applyProtection="1">
      <alignment horizontal="center" vertical="center"/>
      <protection locked="0"/>
    </xf>
    <xf numFmtId="49" fontId="89" fillId="4" borderId="15" xfId="16" applyNumberFormat="1" applyFont="1" applyFill="1" applyBorder="1" applyAlignment="1" applyProtection="1">
      <alignment horizontal="center" vertical="center"/>
      <protection locked="0"/>
    </xf>
    <xf numFmtId="49" fontId="89" fillId="4" borderId="15" xfId="16" applyNumberFormat="1" applyFont="1" applyFill="1" applyBorder="1" applyAlignment="1" applyProtection="1">
      <alignment horizontal="left" vertical="center"/>
      <protection locked="0"/>
    </xf>
    <xf numFmtId="165" fontId="49" fillId="4" borderId="39" xfId="16" applyNumberFormat="1" applyFont="1" applyFill="1" applyBorder="1" applyAlignment="1" applyProtection="1">
      <alignment horizontal="center" vertical="center"/>
      <protection locked="0"/>
    </xf>
    <xf numFmtId="0" fontId="40" fillId="0" borderId="0" xfId="16" applyFont="1" applyAlignment="1">
      <alignment horizontal="left" vertical="top" wrapText="1"/>
    </xf>
    <xf numFmtId="0" fontId="40" fillId="0" borderId="0" xfId="16" applyFont="1" applyAlignment="1">
      <alignment horizontal="left" vertical="top"/>
    </xf>
    <xf numFmtId="0" fontId="49" fillId="9" borderId="48" xfId="16" applyFont="1" applyFill="1" applyBorder="1">
      <alignment horizontal="centerContinuous" vertical="top"/>
    </xf>
    <xf numFmtId="0" fontId="49" fillId="9" borderId="51" xfId="16" applyFont="1" applyFill="1" applyBorder="1" applyAlignment="1">
      <alignment horizontal="center" vertical="top"/>
    </xf>
    <xf numFmtId="0" fontId="49" fillId="9" borderId="48" xfId="16" applyFont="1" applyFill="1" applyBorder="1" applyAlignment="1">
      <alignment horizontal="center" vertical="top"/>
    </xf>
    <xf numFmtId="0" fontId="29" fillId="12" borderId="0" xfId="0" applyFont="1" applyFill="1"/>
    <xf numFmtId="0" fontId="49" fillId="2" borderId="0" xfId="0" applyFont="1" applyFill="1" applyAlignment="1">
      <alignment horizontal="left"/>
    </xf>
    <xf numFmtId="16" fontId="25" fillId="2" borderId="0" xfId="0" applyNumberFormat="1" applyFont="1" applyFill="1" applyAlignment="1">
      <alignment horizontal="right"/>
    </xf>
    <xf numFmtId="0" fontId="25" fillId="2" borderId="0" xfId="0" applyFont="1" applyFill="1" applyAlignment="1">
      <alignment horizontal="right"/>
    </xf>
    <xf numFmtId="0" fontId="33" fillId="2" borderId="3" xfId="0" applyFont="1" applyFill="1" applyBorder="1" applyAlignment="1">
      <alignment horizontal="right"/>
    </xf>
    <xf numFmtId="0" fontId="25" fillId="2" borderId="0" xfId="0" applyFont="1" applyFill="1" applyAlignment="1" applyProtection="1">
      <alignment horizontal="center"/>
      <protection locked="0"/>
    </xf>
    <xf numFmtId="0" fontId="25" fillId="2" borderId="14" xfId="0" applyFont="1" applyFill="1" applyBorder="1" applyAlignment="1">
      <alignment horizontal="left" wrapText="1"/>
    </xf>
    <xf numFmtId="0" fontId="29" fillId="2" borderId="0" xfId="0" applyFont="1" applyFill="1" applyAlignment="1">
      <alignment horizontal="right" wrapText="1"/>
    </xf>
    <xf numFmtId="0" fontId="33" fillId="2" borderId="3" xfId="0" applyFont="1" applyFill="1" applyBorder="1" applyAlignment="1">
      <alignment wrapText="1"/>
    </xf>
    <xf numFmtId="0" fontId="94" fillId="0" borderId="36" xfId="0" applyFont="1" applyBorder="1" applyAlignment="1">
      <alignment horizontal="center" wrapText="1"/>
    </xf>
    <xf numFmtId="0" fontId="94" fillId="0" borderId="36" xfId="0" applyFont="1" applyBorder="1" applyAlignment="1">
      <alignment horizontal="center"/>
    </xf>
    <xf numFmtId="0" fontId="44" fillId="0" borderId="36" xfId="0" applyFont="1" applyBorder="1" applyAlignment="1">
      <alignment vertical="center" wrapText="1"/>
    </xf>
    <xf numFmtId="0" fontId="94" fillId="0" borderId="36" xfId="0" applyFont="1" applyBorder="1" applyAlignment="1">
      <alignment horizontal="center" vertical="center" wrapText="1"/>
    </xf>
    <xf numFmtId="0" fontId="44" fillId="0" borderId="36" xfId="0" applyFont="1" applyBorder="1" applyAlignment="1">
      <alignment horizontal="center" vertical="center" wrapText="1"/>
    </xf>
    <xf numFmtId="0" fontId="44" fillId="0" borderId="36" xfId="0" applyFont="1" applyBorder="1" applyAlignment="1">
      <alignment horizontal="center" wrapText="1"/>
    </xf>
    <xf numFmtId="0" fontId="25" fillId="0" borderId="42" xfId="0" applyFont="1" applyBorder="1"/>
    <xf numFmtId="0" fontId="97" fillId="0" borderId="0" xfId="0" applyFont="1"/>
    <xf numFmtId="0" fontId="56" fillId="0" borderId="0" xfId="0" applyFont="1"/>
    <xf numFmtId="0" fontId="0" fillId="0" borderId="9" xfId="0" applyBorder="1"/>
    <xf numFmtId="0" fontId="44" fillId="0" borderId="15" xfId="0" applyFont="1" applyBorder="1" applyAlignment="1">
      <alignment horizontal="center" vertical="center" wrapText="1"/>
    </xf>
    <xf numFmtId="0" fontId="29" fillId="2" borderId="0" xfId="0" applyFont="1" applyFill="1" applyProtection="1">
      <protection locked="0"/>
    </xf>
    <xf numFmtId="0" fontId="29" fillId="0" borderId="0" xfId="0" applyFont="1" applyAlignment="1">
      <alignment horizontal="right"/>
    </xf>
    <xf numFmtId="0" fontId="55" fillId="12" borderId="39" xfId="16" applyFont="1" applyFill="1" applyBorder="1" applyAlignment="1">
      <alignment horizontal="center" vertical="center" wrapText="1"/>
    </xf>
    <xf numFmtId="14" fontId="16" fillId="0" borderId="14" xfId="0" applyNumberFormat="1" applyFont="1" applyBorder="1"/>
    <xf numFmtId="0" fontId="41" fillId="2" borderId="0" xfId="0" applyFont="1" applyFill="1"/>
    <xf numFmtId="9" fontId="49" fillId="0" borderId="49" xfId="24" applyFont="1" applyFill="1" applyBorder="1" applyAlignment="1" applyProtection="1">
      <alignment horizontal="center" vertical="center" wrapText="1"/>
    </xf>
    <xf numFmtId="0" fontId="55" fillId="12" borderId="58" xfId="16" applyFont="1" applyFill="1" applyBorder="1" applyAlignment="1">
      <alignment horizontal="center" vertical="center" wrapText="1"/>
    </xf>
    <xf numFmtId="0" fontId="25" fillId="2" borderId="0" xfId="0" applyFont="1" applyFill="1" applyAlignment="1" applyProtection="1">
      <alignment horizontal="right"/>
      <protection locked="0"/>
    </xf>
    <xf numFmtId="0" fontId="99" fillId="0" borderId="0" xfId="0" applyFont="1"/>
    <xf numFmtId="9" fontId="12" fillId="13" borderId="15" xfId="21" applyNumberFormat="1" applyFont="1" applyFill="1" applyBorder="1"/>
    <xf numFmtId="0" fontId="29" fillId="2" borderId="0" xfId="18" applyFill="1" applyAlignment="1">
      <alignment horizontal="center" vertical="center"/>
    </xf>
    <xf numFmtId="0" fontId="29" fillId="15" borderId="4" xfId="18" applyFill="1" applyBorder="1"/>
    <xf numFmtId="0" fontId="25" fillId="15" borderId="3" xfId="18" applyFont="1" applyFill="1" applyBorder="1"/>
    <xf numFmtId="0" fontId="25" fillId="15" borderId="9" xfId="18" applyFont="1" applyFill="1" applyBorder="1"/>
    <xf numFmtId="0" fontId="29" fillId="15" borderId="10" xfId="18" applyFill="1" applyBorder="1"/>
    <xf numFmtId="0" fontId="25" fillId="0" borderId="14" xfId="0" applyFont="1" applyBorder="1" applyAlignment="1">
      <alignment horizontal="center"/>
    </xf>
    <xf numFmtId="0" fontId="25" fillId="0" borderId="14" xfId="0" applyFont="1" applyBorder="1"/>
    <xf numFmtId="0" fontId="7" fillId="0" borderId="59" xfId="0" applyFont="1" applyBorder="1"/>
    <xf numFmtId="0" fontId="7" fillId="0" borderId="21" xfId="0" applyFont="1" applyBorder="1" applyAlignment="1">
      <alignment horizontal="right"/>
    </xf>
    <xf numFmtId="0" fontId="0" fillId="0" borderId="27" xfId="0" applyBorder="1"/>
    <xf numFmtId="0" fontId="29" fillId="12" borderId="15" xfId="0" applyFont="1" applyFill="1" applyBorder="1" applyAlignment="1">
      <alignment horizontal="center"/>
    </xf>
    <xf numFmtId="0" fontId="23" fillId="0" borderId="12" xfId="0" applyFont="1" applyBorder="1"/>
    <xf numFmtId="0" fontId="25" fillId="0" borderId="9" xfId="0" applyFont="1" applyBorder="1"/>
    <xf numFmtId="0" fontId="25" fillId="0" borderId="9" xfId="0" applyFont="1" applyBorder="1" applyAlignment="1">
      <alignment horizontal="center"/>
    </xf>
    <xf numFmtId="0" fontId="25" fillId="0" borderId="10" xfId="0" applyFont="1" applyBorder="1"/>
    <xf numFmtId="0" fontId="26" fillId="0" borderId="13" xfId="0" applyFont="1" applyBorder="1"/>
    <xf numFmtId="0" fontId="25" fillId="0" borderId="6" xfId="0" applyFont="1" applyBorder="1"/>
    <xf numFmtId="0" fontId="25" fillId="12" borderId="13" xfId="0" applyFont="1" applyFill="1" applyBorder="1"/>
    <xf numFmtId="0" fontId="25" fillId="12" borderId="0" xfId="0" applyFont="1" applyFill="1" applyAlignment="1">
      <alignment horizontal="center"/>
    </xf>
    <xf numFmtId="0" fontId="25" fillId="12" borderId="0" xfId="0" applyFont="1" applyFill="1"/>
    <xf numFmtId="0" fontId="28" fillId="12" borderId="13" xfId="0" applyFont="1" applyFill="1" applyBorder="1"/>
    <xf numFmtId="0" fontId="50" fillId="12" borderId="0" xfId="0" applyFont="1" applyFill="1"/>
    <xf numFmtId="0" fontId="29" fillId="12" borderId="0" xfId="0" applyFont="1" applyFill="1" applyAlignment="1">
      <alignment horizontal="center"/>
    </xf>
    <xf numFmtId="0" fontId="29" fillId="12" borderId="6" xfId="0" applyFont="1" applyFill="1" applyBorder="1" applyAlignment="1">
      <alignment horizontal="center"/>
    </xf>
    <xf numFmtId="0" fontId="5" fillId="0" borderId="13" xfId="0" applyFont="1" applyBorder="1"/>
    <xf numFmtId="0" fontId="5" fillId="0" borderId="6" xfId="0" applyFont="1" applyBorder="1"/>
    <xf numFmtId="0" fontId="24" fillId="0" borderId="12" xfId="0" applyFont="1" applyBorder="1"/>
    <xf numFmtId="0" fontId="0" fillId="0" borderId="10" xfId="0" applyBorder="1"/>
    <xf numFmtId="0" fontId="24" fillId="0" borderId="13" xfId="0" applyFont="1" applyBorder="1"/>
    <xf numFmtId="0" fontId="0" fillId="0" borderId="13" xfId="0" applyBorder="1"/>
    <xf numFmtId="0" fontId="25" fillId="0" borderId="13" xfId="0" applyFont="1" applyBorder="1"/>
    <xf numFmtId="0" fontId="27" fillId="0" borderId="0" xfId="0" applyFont="1" applyAlignment="1">
      <alignment horizontal="center"/>
    </xf>
    <xf numFmtId="0" fontId="28" fillId="0" borderId="11" xfId="0" applyFont="1" applyBorder="1"/>
    <xf numFmtId="0" fontId="25" fillId="0" borderId="5" xfId="0" applyFont="1" applyBorder="1"/>
    <xf numFmtId="9" fontId="25" fillId="0" borderId="9" xfId="0" applyNumberFormat="1" applyFont="1" applyBorder="1" applyAlignment="1">
      <alignment horizontal="center"/>
    </xf>
    <xf numFmtId="9" fontId="25" fillId="0" borderId="0" xfId="0" applyNumberFormat="1" applyFont="1" applyAlignment="1">
      <alignment horizontal="center"/>
    </xf>
    <xf numFmtId="0" fontId="27" fillId="0" borderId="13" xfId="0" applyFont="1" applyBorder="1"/>
    <xf numFmtId="0" fontId="0" fillId="0" borderId="5" xfId="0" applyBorder="1"/>
    <xf numFmtId="0" fontId="25" fillId="0" borderId="11" xfId="0" applyFont="1" applyBorder="1"/>
    <xf numFmtId="0" fontId="39" fillId="2" borderId="13" xfId="18" applyFont="1" applyFill="1" applyBorder="1" applyAlignment="1">
      <alignment horizontal="center" vertical="top" wrapText="1"/>
    </xf>
    <xf numFmtId="0" fontId="104" fillId="2" borderId="0" xfId="18" applyFont="1" applyFill="1" applyAlignment="1">
      <alignment horizontal="center" vertical="center" wrapText="1"/>
    </xf>
    <xf numFmtId="0" fontId="40" fillId="12" borderId="3" xfId="18" applyFont="1" applyFill="1" applyBorder="1" applyAlignment="1">
      <alignment vertical="top" wrapText="1"/>
    </xf>
    <xf numFmtId="0" fontId="40" fillId="12" borderId="22" xfId="18" applyFont="1" applyFill="1" applyBorder="1" applyAlignment="1">
      <alignment vertical="top" wrapText="1"/>
    </xf>
    <xf numFmtId="0" fontId="105" fillId="2" borderId="0" xfId="18" applyFont="1" applyFill="1" applyAlignment="1">
      <alignment horizontal="center" vertical="top" wrapText="1"/>
    </xf>
    <xf numFmtId="0" fontId="48" fillId="0" borderId="0" xfId="0" applyFont="1"/>
    <xf numFmtId="0" fontId="84" fillId="2" borderId="0" xfId="0" applyFont="1" applyFill="1" applyAlignment="1">
      <alignment horizontal="left" vertical="center" wrapText="1"/>
    </xf>
    <xf numFmtId="0" fontId="29" fillId="0" borderId="0" xfId="0" applyFont="1" applyAlignment="1">
      <alignment vertical="center"/>
    </xf>
    <xf numFmtId="165" fontId="29" fillId="0" borderId="15" xfId="18" applyNumberFormat="1" applyBorder="1" applyAlignment="1">
      <alignment horizontal="center"/>
    </xf>
    <xf numFmtId="165" fontId="44" fillId="0" borderId="15" xfId="18" applyNumberFormat="1" applyFont="1" applyBorder="1" applyAlignment="1">
      <alignment horizontal="center"/>
    </xf>
    <xf numFmtId="0" fontId="7" fillId="0" borderId="20" xfId="0" applyFont="1" applyBorder="1"/>
    <xf numFmtId="0" fontId="7" fillId="0" borderId="14" xfId="0" applyFont="1" applyBorder="1"/>
    <xf numFmtId="0" fontId="7" fillId="0" borderId="14" xfId="0" applyFont="1" applyBorder="1" applyAlignment="1">
      <alignment horizontal="centerContinuous"/>
    </xf>
    <xf numFmtId="0" fontId="106" fillId="0" borderId="0" xfId="19" applyFont="1"/>
    <xf numFmtId="0" fontId="106" fillId="0" borderId="0" xfId="19" applyFont="1" applyAlignment="1">
      <alignment horizontal="center"/>
    </xf>
    <xf numFmtId="0" fontId="107" fillId="0" borderId="0" xfId="0" quotePrefix="1" applyFont="1" applyAlignment="1">
      <alignment horizontal="left"/>
    </xf>
    <xf numFmtId="0" fontId="29" fillId="0" borderId="0" xfId="19" applyAlignment="1">
      <alignment horizontal="center" vertical="top"/>
    </xf>
    <xf numFmtId="0" fontId="5" fillId="0" borderId="2" xfId="0" applyFont="1" applyBorder="1"/>
    <xf numFmtId="0" fontId="14" fillId="0" borderId="7" xfId="0" applyFont="1" applyBorder="1" applyAlignment="1">
      <alignment horizontal="center" vertical="center" wrapText="1"/>
    </xf>
    <xf numFmtId="0" fontId="14" fillId="0" borderId="8" xfId="0" applyFont="1" applyBorder="1" applyAlignment="1">
      <alignment horizontal="center" vertical="center" wrapText="1"/>
    </xf>
    <xf numFmtId="0" fontId="7" fillId="16" borderId="59" xfId="0" applyFont="1" applyFill="1" applyBorder="1" applyProtection="1">
      <protection locked="0"/>
    </xf>
    <xf numFmtId="37" fontId="7" fillId="16" borderId="60" xfId="0" applyNumberFormat="1" applyFont="1" applyFill="1" applyBorder="1" applyProtection="1">
      <protection locked="0"/>
    </xf>
    <xf numFmtId="37" fontId="7" fillId="16" borderId="61" xfId="0" applyNumberFormat="1" applyFont="1" applyFill="1" applyBorder="1" applyProtection="1">
      <protection locked="0"/>
    </xf>
    <xf numFmtId="37" fontId="7" fillId="16" borderId="25" xfId="0" applyNumberFormat="1" applyFont="1" applyFill="1" applyBorder="1" applyAlignment="1" applyProtection="1">
      <alignment horizontal="center"/>
      <protection locked="0"/>
    </xf>
    <xf numFmtId="37" fontId="7" fillId="16" borderId="62" xfId="0" applyNumberFormat="1" applyFont="1" applyFill="1" applyBorder="1" applyAlignment="1" applyProtection="1">
      <alignment horizontal="center"/>
      <protection locked="0"/>
    </xf>
    <xf numFmtId="0" fontId="106" fillId="0" borderId="0" xfId="0" applyFont="1"/>
    <xf numFmtId="0" fontId="29" fillId="0" borderId="15" xfId="0" applyFont="1" applyBorder="1" applyAlignment="1">
      <alignment horizontal="center"/>
    </xf>
    <xf numFmtId="0" fontId="29" fillId="0" borderId="33" xfId="0" applyFont="1" applyBorder="1"/>
    <xf numFmtId="0" fontId="29" fillId="0" borderId="15" xfId="0" applyFont="1" applyBorder="1"/>
    <xf numFmtId="0" fontId="7" fillId="0" borderId="63" xfId="0" applyFont="1" applyBorder="1" applyProtection="1">
      <protection locked="0"/>
    </xf>
    <xf numFmtId="2" fontId="7" fillId="0" borderId="25" xfId="0" applyNumberFormat="1" applyFont="1" applyBorder="1" applyAlignment="1" applyProtection="1">
      <alignment horizontal="center"/>
      <protection locked="0"/>
    </xf>
    <xf numFmtId="165" fontId="7" fillId="16" borderId="15" xfId="0" applyNumberFormat="1" applyFont="1" applyFill="1" applyBorder="1" applyAlignment="1" applyProtection="1">
      <alignment horizontal="center"/>
      <protection locked="0"/>
    </xf>
    <xf numFmtId="166" fontId="7" fillId="16" borderId="15" xfId="0" applyNumberFormat="1" applyFont="1" applyFill="1" applyBorder="1" applyProtection="1">
      <protection locked="0"/>
    </xf>
    <xf numFmtId="0" fontId="7" fillId="0" borderId="13" xfId="0" applyFont="1" applyBorder="1" applyAlignment="1">
      <alignment horizontal="center" wrapText="1"/>
    </xf>
    <xf numFmtId="9" fontId="7" fillId="0" borderId="60" xfId="0" applyNumberFormat="1" applyFont="1" applyBorder="1" applyAlignment="1">
      <alignment horizontal="center"/>
    </xf>
    <xf numFmtId="0" fontId="17" fillId="16" borderId="15" xfId="0" applyFont="1" applyFill="1" applyBorder="1" applyAlignment="1" applyProtection="1">
      <alignment horizontal="center"/>
      <protection locked="0"/>
    </xf>
    <xf numFmtId="165" fontId="7" fillId="16" borderId="15" xfId="0" applyNumberFormat="1" applyFont="1" applyFill="1" applyBorder="1" applyProtection="1">
      <protection locked="0"/>
    </xf>
    <xf numFmtId="0" fontId="7" fillId="16" borderId="4" xfId="0" applyFont="1" applyFill="1" applyBorder="1" applyAlignment="1" applyProtection="1">
      <alignment horizontal="center"/>
      <protection locked="0"/>
    </xf>
    <xf numFmtId="166" fontId="7" fillId="16" borderId="2" xfId="0" applyNumberFormat="1" applyFont="1" applyFill="1" applyBorder="1" applyProtection="1">
      <protection locked="0"/>
    </xf>
    <xf numFmtId="9" fontId="7" fillId="17" borderId="62" xfId="0" applyNumberFormat="1" applyFont="1" applyFill="1" applyBorder="1" applyAlignment="1" applyProtection="1">
      <alignment horizontal="center"/>
      <protection locked="0"/>
    </xf>
    <xf numFmtId="9" fontId="7" fillId="17" borderId="64" xfId="0" applyNumberFormat="1" applyFont="1" applyFill="1" applyBorder="1" applyAlignment="1" applyProtection="1">
      <alignment horizontal="center"/>
      <protection locked="0"/>
    </xf>
    <xf numFmtId="9" fontId="7" fillId="17" borderId="61" xfId="0" applyNumberFormat="1" applyFont="1" applyFill="1" applyBorder="1" applyAlignment="1" applyProtection="1">
      <alignment horizontal="center"/>
      <protection locked="0"/>
    </xf>
    <xf numFmtId="9" fontId="7" fillId="17" borderId="25" xfId="0" applyNumberFormat="1" applyFont="1" applyFill="1" applyBorder="1" applyAlignment="1" applyProtection="1">
      <alignment horizontal="center"/>
      <protection locked="0"/>
    </xf>
    <xf numFmtId="9" fontId="7" fillId="17" borderId="60" xfId="0" applyNumberFormat="1" applyFont="1" applyFill="1" applyBorder="1" applyAlignment="1" applyProtection="1">
      <alignment horizontal="center"/>
      <protection locked="0"/>
    </xf>
    <xf numFmtId="9" fontId="7" fillId="17" borderId="26" xfId="0" applyNumberFormat="1" applyFont="1" applyFill="1" applyBorder="1" applyAlignment="1" applyProtection="1">
      <alignment horizontal="center"/>
      <protection locked="0"/>
    </xf>
    <xf numFmtId="37" fontId="7" fillId="16" borderId="29" xfId="0" applyNumberFormat="1" applyFont="1" applyFill="1" applyBorder="1" applyAlignment="1" applyProtection="1">
      <alignment horizontal="right"/>
      <protection locked="0"/>
    </xf>
    <xf numFmtId="166" fontId="14" fillId="16" borderId="15" xfId="0" applyNumberFormat="1" applyFont="1" applyFill="1" applyBorder="1" applyAlignment="1" applyProtection="1">
      <alignment horizontal="right"/>
      <protection locked="0"/>
    </xf>
    <xf numFmtId="1" fontId="7" fillId="16" borderId="15" xfId="0" applyNumberFormat="1" applyFont="1" applyFill="1" applyBorder="1" applyAlignment="1" applyProtection="1">
      <alignment horizontal="center"/>
      <protection locked="0"/>
    </xf>
    <xf numFmtId="1" fontId="7" fillId="16" borderId="4" xfId="0" applyNumberFormat="1" applyFont="1" applyFill="1" applyBorder="1" applyAlignment="1" applyProtection="1">
      <alignment horizontal="center"/>
      <protection locked="0"/>
    </xf>
    <xf numFmtId="165" fontId="7" fillId="12" borderId="15" xfId="0" applyNumberFormat="1" applyFont="1" applyFill="1" applyBorder="1"/>
    <xf numFmtId="0" fontId="6" fillId="12" borderId="2" xfId="0" applyFont="1" applyFill="1" applyBorder="1" applyProtection="1">
      <protection locked="0"/>
    </xf>
    <xf numFmtId="171" fontId="7" fillId="12" borderId="12" xfId="0" applyNumberFormat="1" applyFont="1" applyFill="1" applyBorder="1" applyAlignment="1" applyProtection="1">
      <alignment horizontal="center"/>
      <protection locked="0"/>
    </xf>
    <xf numFmtId="0" fontId="7" fillId="12" borderId="8" xfId="0" applyFont="1" applyFill="1" applyBorder="1" applyAlignment="1">
      <alignment horizontal="right"/>
    </xf>
    <xf numFmtId="171" fontId="7" fillId="12" borderId="11" xfId="0" applyNumberFormat="1" applyFont="1" applyFill="1" applyBorder="1" applyAlignment="1">
      <alignment horizontal="center"/>
    </xf>
    <xf numFmtId="0" fontId="6" fillId="12" borderId="7" xfId="0" applyFont="1" applyFill="1" applyBorder="1" applyProtection="1">
      <protection locked="0"/>
    </xf>
    <xf numFmtId="0" fontId="7" fillId="12" borderId="8" xfId="0" applyFont="1" applyFill="1" applyBorder="1" applyAlignment="1" applyProtection="1">
      <alignment horizontal="right"/>
      <protection locked="0"/>
    </xf>
    <xf numFmtId="0" fontId="7" fillId="12" borderId="7" xfId="0" applyFont="1" applyFill="1" applyBorder="1" applyAlignment="1">
      <alignment horizontal="right"/>
    </xf>
    <xf numFmtId="0" fontId="7" fillId="12" borderId="13" xfId="0" applyFont="1" applyFill="1" applyBorder="1" applyAlignment="1">
      <alignment horizontal="center"/>
    </xf>
    <xf numFmtId="0" fontId="29" fillId="0" borderId="6" xfId="0" applyFont="1" applyBorder="1"/>
    <xf numFmtId="0" fontId="29" fillId="0" borderId="0" xfId="0" applyFont="1" applyAlignment="1">
      <alignment horizontal="center"/>
    </xf>
    <xf numFmtId="2" fontId="7" fillId="0" borderId="25" xfId="0" applyNumberFormat="1" applyFont="1" applyBorder="1" applyAlignment="1">
      <alignment horizontal="center"/>
    </xf>
    <xf numFmtId="0" fontId="26" fillId="0" borderId="12" xfId="0" applyFont="1" applyBorder="1"/>
    <xf numFmtId="0" fontId="5" fillId="16" borderId="15" xfId="0" applyFont="1" applyFill="1" applyBorder="1" applyProtection="1">
      <protection locked="0"/>
    </xf>
    <xf numFmtId="2" fontId="7" fillId="16" borderId="15" xfId="0" applyNumberFormat="1" applyFont="1" applyFill="1" applyBorder="1" applyProtection="1">
      <protection locked="0"/>
    </xf>
    <xf numFmtId="165" fontId="7" fillId="0" borderId="15" xfId="0" applyNumberFormat="1" applyFont="1" applyBorder="1" applyAlignment="1">
      <alignment horizontal="center"/>
    </xf>
    <xf numFmtId="166" fontId="7" fillId="2" borderId="15" xfId="0" applyNumberFormat="1" applyFont="1" applyFill="1" applyBorder="1"/>
    <xf numFmtId="165" fontId="7" fillId="0" borderId="63" xfId="0" applyNumberFormat="1" applyFont="1" applyBorder="1"/>
    <xf numFmtId="165" fontId="7" fillId="0" borderId="65" xfId="0" applyNumberFormat="1" applyFont="1" applyBorder="1"/>
    <xf numFmtId="165" fontId="7" fillId="0" borderId="66" xfId="0" applyNumberFormat="1" applyFont="1" applyBorder="1"/>
    <xf numFmtId="9" fontId="7" fillId="18" borderId="25" xfId="21" applyNumberFormat="1" applyFont="1" applyFill="1" applyBorder="1" applyAlignment="1" applyProtection="1">
      <alignment horizontal="center"/>
      <protection locked="0"/>
    </xf>
    <xf numFmtId="0" fontId="43" fillId="0" borderId="15" xfId="0" applyFont="1" applyBorder="1" applyAlignment="1" applyProtection="1">
      <alignment horizontal="center" wrapText="1"/>
      <protection locked="0"/>
    </xf>
    <xf numFmtId="49" fontId="43" fillId="16" borderId="15" xfId="0" applyNumberFormat="1" applyFont="1" applyFill="1" applyBorder="1" applyAlignment="1" applyProtection="1">
      <alignment horizontal="center" wrapText="1"/>
      <protection locked="0"/>
    </xf>
    <xf numFmtId="165" fontId="7" fillId="0" borderId="10" xfId="0" applyNumberFormat="1" applyFont="1" applyBorder="1"/>
    <xf numFmtId="165" fontId="6" fillId="0" borderId="15" xfId="0" applyNumberFormat="1" applyFont="1" applyBorder="1" applyAlignment="1">
      <alignment horizontal="right"/>
    </xf>
    <xf numFmtId="0" fontId="29" fillId="12" borderId="0" xfId="19" applyFill="1"/>
    <xf numFmtId="168" fontId="29" fillId="12" borderId="0" xfId="19" applyNumberFormat="1" applyFill="1"/>
    <xf numFmtId="0" fontId="109" fillId="0" borderId="0" xfId="0" applyFont="1" applyAlignment="1">
      <alignment horizontal="center"/>
    </xf>
    <xf numFmtId="0" fontId="29" fillId="0" borderId="34" xfId="0" applyFont="1" applyBorder="1" applyAlignment="1">
      <alignment horizontal="center"/>
    </xf>
    <xf numFmtId="0" fontId="29" fillId="19" borderId="0" xfId="0" applyFont="1" applyFill="1"/>
    <xf numFmtId="0" fontId="41" fillId="11" borderId="15" xfId="0" applyFont="1" applyFill="1" applyBorder="1" applyAlignment="1">
      <alignment horizontal="center"/>
    </xf>
    <xf numFmtId="0" fontId="29" fillId="0" borderId="22" xfId="0" applyFont="1" applyBorder="1"/>
    <xf numFmtId="0" fontId="29" fillId="0" borderId="4" xfId="0" applyFont="1" applyBorder="1" applyAlignment="1">
      <alignment horizontal="center"/>
    </xf>
    <xf numFmtId="2" fontId="29" fillId="0" borderId="7" xfId="0" applyNumberFormat="1" applyFont="1" applyBorder="1" applyAlignment="1">
      <alignment horizontal="center"/>
    </xf>
    <xf numFmtId="0" fontId="29" fillId="0" borderId="2" xfId="0" applyFont="1" applyBorder="1"/>
    <xf numFmtId="0" fontId="29" fillId="0" borderId="2" xfId="0" applyFont="1" applyBorder="1" applyAlignment="1">
      <alignment horizontal="center"/>
    </xf>
    <xf numFmtId="2" fontId="29" fillId="0" borderId="15" xfId="0" applyNumberFormat="1" applyFont="1" applyBorder="1" applyAlignment="1">
      <alignment horizontal="center"/>
    </xf>
    <xf numFmtId="0" fontId="29" fillId="0" borderId="15" xfId="0" applyFont="1" applyBorder="1" applyAlignment="1">
      <alignment horizontal="left"/>
    </xf>
    <xf numFmtId="165" fontId="29" fillId="0" borderId="15" xfId="0" applyNumberFormat="1" applyFont="1" applyBorder="1" applyAlignment="1">
      <alignment horizontal="center"/>
    </xf>
    <xf numFmtId="2" fontId="29" fillId="0" borderId="22" xfId="0" applyNumberFormat="1" applyFont="1" applyBorder="1" applyAlignment="1">
      <alignment horizontal="center"/>
    </xf>
    <xf numFmtId="0" fontId="29" fillId="0" borderId="2" xfId="0" applyFont="1" applyBorder="1" applyAlignment="1">
      <alignment horizontal="left"/>
    </xf>
    <xf numFmtId="0" fontId="29" fillId="0" borderId="8" xfId="0" applyFont="1" applyBorder="1" applyAlignment="1">
      <alignment horizontal="left"/>
    </xf>
    <xf numFmtId="0" fontId="29" fillId="0" borderId="39" xfId="0" applyFont="1" applyBorder="1" applyAlignment="1">
      <alignment horizontal="left"/>
    </xf>
    <xf numFmtId="2" fontId="29" fillId="0" borderId="6" xfId="0" applyNumberFormat="1" applyFont="1" applyBorder="1" applyAlignment="1">
      <alignment horizontal="center"/>
    </xf>
    <xf numFmtId="0" fontId="29" fillId="0" borderId="8" xfId="0" applyFont="1" applyBorder="1"/>
    <xf numFmtId="0" fontId="29" fillId="0" borderId="39" xfId="0" applyFont="1" applyBorder="1"/>
    <xf numFmtId="14" fontId="33" fillId="2" borderId="3" xfId="0" applyNumberFormat="1" applyFont="1" applyFill="1" applyBorder="1" applyAlignment="1">
      <alignment horizontal="right"/>
    </xf>
    <xf numFmtId="2" fontId="25" fillId="0" borderId="39" xfId="0" applyNumberFormat="1" applyFont="1" applyBorder="1"/>
    <xf numFmtId="10" fontId="25" fillId="0" borderId="36" xfId="0" applyNumberFormat="1" applyFont="1" applyBorder="1"/>
    <xf numFmtId="0" fontId="29" fillId="21" borderId="0" xfId="0" applyFont="1" applyFill="1"/>
    <xf numFmtId="0" fontId="29" fillId="19" borderId="6" xfId="0" applyFont="1" applyFill="1" applyBorder="1"/>
    <xf numFmtId="0" fontId="41" fillId="0" borderId="83" xfId="0" applyFont="1" applyBorder="1"/>
    <xf numFmtId="0" fontId="29" fillId="0" borderId="54" xfId="0" applyFont="1" applyBorder="1"/>
    <xf numFmtId="0" fontId="29" fillId="0" borderId="57" xfId="0" applyFont="1" applyBorder="1"/>
    <xf numFmtId="0" fontId="29" fillId="0" borderId="84" xfId="0" applyFont="1" applyBorder="1"/>
    <xf numFmtId="0" fontId="113" fillId="0" borderId="13" xfId="31" applyFont="1" applyBorder="1"/>
    <xf numFmtId="0" fontId="114" fillId="0" borderId="0" xfId="31" applyFont="1"/>
    <xf numFmtId="0" fontId="114" fillId="0" borderId="6" xfId="31" applyFont="1" applyBorder="1"/>
    <xf numFmtId="0" fontId="114" fillId="0" borderId="0" xfId="31" applyFont="1" applyAlignment="1">
      <alignment wrapText="1"/>
    </xf>
    <xf numFmtId="0" fontId="115" fillId="0" borderId="0" xfId="30" applyFont="1"/>
    <xf numFmtId="0" fontId="114" fillId="0" borderId="0" xfId="30" applyFont="1"/>
    <xf numFmtId="0" fontId="114" fillId="0" borderId="13" xfId="31" applyFont="1" applyBorder="1"/>
    <xf numFmtId="0" fontId="114" fillId="0" borderId="0" xfId="31" applyFont="1" applyAlignment="1">
      <alignment horizontal="center"/>
    </xf>
    <xf numFmtId="0" fontId="114" fillId="0" borderId="13" xfId="31" applyFont="1" applyBorder="1" applyAlignment="1">
      <alignment wrapText="1"/>
    </xf>
    <xf numFmtId="0" fontId="114" fillId="16" borderId="0" xfId="31" applyFont="1" applyFill="1" applyAlignment="1">
      <alignment wrapText="1"/>
    </xf>
    <xf numFmtId="0" fontId="114" fillId="16" borderId="0" xfId="31" applyFont="1" applyFill="1"/>
    <xf numFmtId="0" fontId="113" fillId="0" borderId="0" xfId="31" applyFont="1"/>
    <xf numFmtId="165" fontId="113" fillId="0" borderId="0" xfId="31" applyNumberFormat="1" applyFont="1"/>
    <xf numFmtId="165" fontId="114" fillId="0" borderId="0" xfId="30" applyNumberFormat="1" applyFont="1"/>
    <xf numFmtId="1" fontId="113" fillId="22" borderId="0" xfId="31" applyNumberFormat="1" applyFont="1" applyFill="1"/>
    <xf numFmtId="0" fontId="113" fillId="22" borderId="0" xfId="31" applyFont="1" applyFill="1"/>
    <xf numFmtId="0" fontId="113" fillId="16" borderId="0" xfId="31" applyFont="1" applyFill="1" applyAlignment="1">
      <alignment horizontal="center"/>
    </xf>
    <xf numFmtId="0" fontId="115" fillId="0" borderId="13" xfId="30" applyFont="1" applyBorder="1"/>
    <xf numFmtId="2" fontId="113" fillId="0" borderId="13" xfId="31" applyNumberFormat="1" applyFont="1" applyBorder="1"/>
    <xf numFmtId="0" fontId="115" fillId="0" borderId="11" xfId="30" applyFont="1" applyBorder="1"/>
    <xf numFmtId="0" fontId="115" fillId="0" borderId="14" xfId="30" applyFont="1" applyBorder="1"/>
    <xf numFmtId="0" fontId="115" fillId="0" borderId="5" xfId="30" applyFont="1" applyBorder="1"/>
    <xf numFmtId="0" fontId="114" fillId="0" borderId="14" xfId="31" applyFont="1" applyBorder="1"/>
    <xf numFmtId="165" fontId="114" fillId="0" borderId="14" xfId="31" applyNumberFormat="1" applyFont="1" applyBorder="1" applyAlignment="1">
      <alignment horizontal="center"/>
    </xf>
    <xf numFmtId="0" fontId="114" fillId="0" borderId="5" xfId="31" applyFont="1" applyBorder="1"/>
    <xf numFmtId="0" fontId="113" fillId="0" borderId="11" xfId="31" applyFont="1" applyBorder="1"/>
    <xf numFmtId="165" fontId="114" fillId="0" borderId="14" xfId="31" applyNumberFormat="1" applyFont="1" applyBorder="1"/>
    <xf numFmtId="0" fontId="115" fillId="0" borderId="3" xfId="30" applyFont="1" applyBorder="1"/>
    <xf numFmtId="0" fontId="29" fillId="2" borderId="3" xfId="0" applyFont="1" applyFill="1" applyBorder="1" applyProtection="1">
      <protection locked="0"/>
    </xf>
    <xf numFmtId="0" fontId="29" fillId="2" borderId="14" xfId="0" applyFont="1" applyFill="1" applyBorder="1"/>
    <xf numFmtId="0" fontId="29" fillId="2" borderId="14" xfId="0" applyFont="1" applyFill="1" applyBorder="1" applyAlignment="1">
      <alignment horizontal="right" wrapText="1"/>
    </xf>
    <xf numFmtId="0" fontId="29" fillId="2" borderId="14" xfId="0" applyFont="1" applyFill="1" applyBorder="1" applyAlignment="1">
      <alignment horizontal="right"/>
    </xf>
    <xf numFmtId="0" fontId="29" fillId="0" borderId="9" xfId="0" applyFont="1" applyBorder="1"/>
    <xf numFmtId="0" fontId="44" fillId="23" borderId="85" xfId="0" applyFont="1" applyFill="1" applyBorder="1" applyAlignment="1" applyProtection="1">
      <alignment horizontal="center" wrapText="1" readingOrder="1"/>
      <protection locked="0"/>
    </xf>
    <xf numFmtId="0" fontId="44" fillId="23" borderId="8" xfId="0" applyFont="1" applyFill="1" applyBorder="1" applyAlignment="1" applyProtection="1">
      <alignment horizontal="center" wrapText="1" readingOrder="1"/>
      <protection locked="0"/>
    </xf>
    <xf numFmtId="0" fontId="75" fillId="0" borderId="15" xfId="32" applyFont="1" applyBorder="1" applyAlignment="1">
      <alignment horizontal="center" wrapText="1"/>
    </xf>
    <xf numFmtId="0" fontId="75" fillId="0" borderId="15" xfId="32" applyFont="1" applyBorder="1" applyAlignment="1">
      <alignment horizontal="left" wrapText="1"/>
    </xf>
    <xf numFmtId="0" fontId="116" fillId="0" borderId="0" xfId="32"/>
    <xf numFmtId="0" fontId="33" fillId="2" borderId="6" xfId="32" applyFont="1" applyFill="1" applyBorder="1" applyAlignment="1">
      <alignment horizontal="center" wrapText="1"/>
    </xf>
    <xf numFmtId="0" fontId="117" fillId="2" borderId="5" xfId="32" applyFont="1" applyFill="1" applyBorder="1" applyAlignment="1">
      <alignment horizontal="center" wrapText="1"/>
    </xf>
    <xf numFmtId="0" fontId="33" fillId="2" borderId="5" xfId="32" applyFont="1" applyFill="1" applyBorder="1" applyAlignment="1">
      <alignment horizontal="center" wrapText="1"/>
    </xf>
    <xf numFmtId="0" fontId="33" fillId="2" borderId="10" xfId="32" applyFont="1" applyFill="1" applyBorder="1" applyAlignment="1">
      <alignment horizontal="center" wrapText="1"/>
    </xf>
    <xf numFmtId="0" fontId="33" fillId="2" borderId="10" xfId="32" applyFont="1" applyFill="1" applyBorder="1" applyAlignment="1">
      <alignment wrapText="1"/>
    </xf>
    <xf numFmtId="0" fontId="33" fillId="2" borderId="2" xfId="32" applyFont="1" applyFill="1" applyBorder="1" applyAlignment="1">
      <alignment wrapText="1"/>
    </xf>
    <xf numFmtId="0" fontId="33" fillId="2" borderId="6" xfId="32" applyFont="1" applyFill="1" applyBorder="1" applyAlignment="1">
      <alignment wrapText="1"/>
    </xf>
    <xf numFmtId="0" fontId="33" fillId="2" borderId="7" xfId="32" applyFont="1" applyFill="1" applyBorder="1" applyAlignment="1">
      <alignment wrapText="1"/>
    </xf>
    <xf numFmtId="0" fontId="33" fillId="0" borderId="5" xfId="32" applyFont="1" applyBorder="1" applyAlignment="1">
      <alignment horizontal="center" wrapText="1"/>
    </xf>
    <xf numFmtId="0" fontId="116" fillId="0" borderId="0" xfId="32" applyAlignment="1">
      <alignment horizontal="right"/>
    </xf>
    <xf numFmtId="0" fontId="33" fillId="2" borderId="4" xfId="32" applyFont="1" applyFill="1" applyBorder="1" applyAlignment="1">
      <alignment horizontal="center"/>
    </xf>
    <xf numFmtId="0" fontId="33" fillId="0" borderId="22" xfId="32" applyFont="1" applyBorder="1" applyAlignment="1">
      <alignment horizontal="center"/>
    </xf>
    <xf numFmtId="0" fontId="33" fillId="0" borderId="0" xfId="32" applyFont="1"/>
    <xf numFmtId="0" fontId="75" fillId="0" borderId="4" xfId="32" applyFont="1" applyBorder="1"/>
    <xf numFmtId="0" fontId="33" fillId="0" borderId="22" xfId="32" applyFont="1" applyBorder="1"/>
    <xf numFmtId="0" fontId="33" fillId="0" borderId="4" xfId="32" applyFont="1" applyBorder="1" applyAlignment="1">
      <alignment horizontal="right"/>
    </xf>
    <xf numFmtId="0" fontId="33" fillId="24" borderId="22" xfId="32" applyFont="1" applyFill="1" applyBorder="1" applyProtection="1">
      <protection locked="0"/>
    </xf>
    <xf numFmtId="0" fontId="33" fillId="2" borderId="4" xfId="32" applyFont="1" applyFill="1" applyBorder="1"/>
    <xf numFmtId="0" fontId="33" fillId="24" borderId="15" xfId="32" applyFont="1" applyFill="1" applyBorder="1" applyAlignment="1" applyProtection="1">
      <alignment horizontal="center"/>
      <protection locked="0"/>
    </xf>
    <xf numFmtId="0" fontId="33" fillId="2" borderId="12" xfId="32" applyFont="1" applyFill="1" applyBorder="1" applyAlignment="1" applyProtection="1">
      <alignment horizontal="center"/>
      <protection locked="0"/>
    </xf>
    <xf numFmtId="0" fontId="33" fillId="2" borderId="10" xfId="32" applyFont="1" applyFill="1" applyBorder="1" applyAlignment="1" applyProtection="1">
      <alignment horizontal="center"/>
      <protection locked="0"/>
    </xf>
    <xf numFmtId="0" fontId="33" fillId="2" borderId="11" xfId="32" applyFont="1" applyFill="1" applyBorder="1" applyAlignment="1" applyProtection="1">
      <alignment horizontal="center"/>
      <protection locked="0"/>
    </xf>
    <xf numFmtId="0" fontId="33" fillId="2" borderId="5" xfId="32" applyFont="1" applyFill="1" applyBorder="1" applyAlignment="1" applyProtection="1">
      <alignment horizontal="center"/>
      <protection locked="0"/>
    </xf>
    <xf numFmtId="0" fontId="33" fillId="0" borderId="14" xfId="32" applyFont="1" applyBorder="1" applyAlignment="1">
      <alignment horizontal="center"/>
    </xf>
    <xf numFmtId="0" fontId="33" fillId="2" borderId="4" xfId="32" applyFont="1" applyFill="1" applyBorder="1" applyAlignment="1" applyProtection="1">
      <alignment horizontal="center"/>
      <protection locked="0"/>
    </xf>
    <xf numFmtId="0" fontId="33" fillId="0" borderId="22" xfId="32" applyFont="1" applyBorder="1" applyAlignment="1" applyProtection="1">
      <alignment horizontal="center"/>
      <protection locked="0"/>
    </xf>
    <xf numFmtId="0" fontId="33" fillId="24" borderId="22" xfId="32" applyFont="1" applyFill="1" applyBorder="1" applyAlignment="1" applyProtection="1">
      <alignment horizontal="center"/>
      <protection locked="0"/>
    </xf>
    <xf numFmtId="0" fontId="33" fillId="2" borderId="0" xfId="32" applyFont="1" applyFill="1" applyAlignment="1">
      <alignment wrapText="1"/>
    </xf>
    <xf numFmtId="0" fontId="33" fillId="0" borderId="5" xfId="32" applyFont="1" applyBorder="1" applyAlignment="1" applyProtection="1">
      <alignment horizontal="center"/>
      <protection locked="0"/>
    </xf>
    <xf numFmtId="0" fontId="33" fillId="0" borderId="8" xfId="32" applyFont="1" applyBorder="1" applyAlignment="1">
      <alignment wrapText="1"/>
    </xf>
    <xf numFmtId="0" fontId="33" fillId="0" borderId="14" xfId="32" applyFont="1" applyBorder="1" applyAlignment="1">
      <alignment horizontal="center" wrapText="1"/>
    </xf>
    <xf numFmtId="0" fontId="33" fillId="0" borderId="14" xfId="32" applyFont="1" applyBorder="1" applyAlignment="1">
      <alignment wrapText="1"/>
    </xf>
    <xf numFmtId="0" fontId="33" fillId="0" borderId="0" xfId="32" applyFont="1" applyAlignment="1">
      <alignment wrapText="1"/>
    </xf>
    <xf numFmtId="0" fontId="75" fillId="0" borderId="14" xfId="32" applyFont="1" applyBorder="1" applyAlignment="1">
      <alignment horizontal="right" wrapText="1"/>
    </xf>
    <xf numFmtId="0" fontId="75" fillId="0" borderId="15" xfId="32" applyFont="1" applyBorder="1" applyAlignment="1">
      <alignment horizontal="center"/>
    </xf>
    <xf numFmtId="0" fontId="33" fillId="0" borderId="3" xfId="32" applyFont="1" applyBorder="1" applyAlignment="1">
      <alignment wrapText="1"/>
    </xf>
    <xf numFmtId="0" fontId="75" fillId="0" borderId="2" xfId="32" applyFont="1" applyBorder="1" applyAlignment="1">
      <alignment horizontal="center"/>
    </xf>
    <xf numFmtId="0" fontId="33" fillId="0" borderId="15" xfId="32" applyFont="1" applyBorder="1" applyAlignment="1">
      <alignment horizontal="center" wrapText="1"/>
    </xf>
    <xf numFmtId="0" fontId="33" fillId="2" borderId="2" xfId="32" applyFont="1" applyFill="1" applyBorder="1" applyAlignment="1">
      <alignment horizontal="center"/>
    </xf>
    <xf numFmtId="0" fontId="33" fillId="2" borderId="14" xfId="32" applyFont="1" applyFill="1" applyBorder="1" applyAlignment="1">
      <alignment wrapText="1"/>
    </xf>
    <xf numFmtId="0" fontId="33" fillId="24" borderId="15" xfId="32" applyFont="1" applyFill="1" applyBorder="1" applyAlignment="1" applyProtection="1">
      <alignment wrapText="1"/>
      <protection locked="0"/>
    </xf>
    <xf numFmtId="0" fontId="33" fillId="0" borderId="7" xfId="32" applyFont="1" applyBorder="1" applyAlignment="1">
      <alignment horizontal="center"/>
    </xf>
    <xf numFmtId="0" fontId="33" fillId="0" borderId="8" xfId="32" applyFont="1" applyBorder="1" applyAlignment="1">
      <alignment horizontal="center"/>
    </xf>
    <xf numFmtId="0" fontId="33" fillId="24" borderId="8" xfId="32" applyFont="1" applyFill="1" applyBorder="1" applyAlignment="1" applyProtection="1">
      <alignment horizontal="center"/>
      <protection locked="0"/>
    </xf>
    <xf numFmtId="0" fontId="33" fillId="12" borderId="15" xfId="32" applyFont="1" applyFill="1" applyBorder="1" applyAlignment="1">
      <alignment horizontal="center" wrapText="1"/>
    </xf>
    <xf numFmtId="37" fontId="33" fillId="24" borderId="15" xfId="32" applyNumberFormat="1" applyFont="1" applyFill="1" applyBorder="1" applyAlignment="1" applyProtection="1">
      <alignment wrapText="1"/>
      <protection locked="0"/>
    </xf>
    <xf numFmtId="0" fontId="33" fillId="2" borderId="7" xfId="32" applyFont="1" applyFill="1" applyBorder="1" applyAlignment="1">
      <alignment horizontal="center"/>
    </xf>
    <xf numFmtId="0" fontId="33" fillId="0" borderId="2" xfId="32" applyFont="1" applyBorder="1"/>
    <xf numFmtId="0" fontId="33" fillId="0" borderId="9" xfId="32" applyFont="1" applyBorder="1"/>
    <xf numFmtId="0" fontId="33" fillId="0" borderId="3" xfId="32" applyFont="1" applyBorder="1" applyAlignment="1">
      <alignment horizontal="center" wrapText="1"/>
    </xf>
    <xf numFmtId="0" fontId="33" fillId="0" borderId="0" xfId="32" applyFont="1" applyAlignment="1">
      <alignment horizontal="center" wrapText="1"/>
    </xf>
    <xf numFmtId="0" fontId="33" fillId="0" borderId="15" xfId="32" applyFont="1" applyBorder="1" applyAlignment="1">
      <alignment horizontal="center"/>
    </xf>
    <xf numFmtId="0" fontId="33" fillId="2" borderId="15" xfId="32" applyFont="1" applyFill="1" applyBorder="1" applyAlignment="1">
      <alignment wrapText="1"/>
    </xf>
    <xf numFmtId="0" fontId="33" fillId="0" borderId="4" xfId="32" applyFont="1" applyBorder="1" applyAlignment="1">
      <alignment wrapText="1"/>
    </xf>
    <xf numFmtId="0" fontId="33" fillId="2" borderId="2" xfId="32" applyFont="1" applyFill="1" applyBorder="1" applyAlignment="1">
      <alignment horizontal="center" vertical="center" wrapText="1"/>
    </xf>
    <xf numFmtId="0" fontId="33" fillId="12" borderId="2" xfId="32" applyFont="1" applyFill="1" applyBorder="1" applyAlignment="1">
      <alignment horizontal="center" vertical="center" wrapText="1"/>
    </xf>
    <xf numFmtId="0" fontId="33" fillId="2" borderId="12" xfId="32" applyFont="1" applyFill="1" applyBorder="1" applyAlignment="1">
      <alignment horizontal="center" vertical="center" wrapText="1"/>
    </xf>
    <xf numFmtId="0" fontId="33" fillId="2" borderId="6" xfId="32" applyFont="1" applyFill="1" applyBorder="1" applyAlignment="1">
      <alignment horizontal="center" vertical="center" wrapText="1"/>
    </xf>
    <xf numFmtId="0" fontId="33" fillId="2" borderId="7" xfId="32" applyFont="1" applyFill="1" applyBorder="1" applyAlignment="1">
      <alignment horizontal="center" vertical="center" wrapText="1"/>
    </xf>
    <xf numFmtId="0" fontId="41" fillId="25" borderId="22" xfId="0" applyFont="1" applyFill="1" applyBorder="1" applyAlignment="1">
      <alignment horizontal="center"/>
    </xf>
    <xf numFmtId="0" fontId="29" fillId="26" borderId="0" xfId="0" applyFont="1" applyFill="1"/>
    <xf numFmtId="0" fontId="41" fillId="0" borderId="4" xfId="0" applyFont="1" applyBorder="1"/>
    <xf numFmtId="0" fontId="0" fillId="0" borderId="22" xfId="0" applyBorder="1"/>
    <xf numFmtId="0" fontId="0" fillId="0" borderId="4" xfId="0" applyBorder="1" applyAlignment="1">
      <alignment horizontal="right"/>
    </xf>
    <xf numFmtId="0" fontId="0" fillId="6" borderId="22" xfId="0" applyFill="1" applyBorder="1" applyProtection="1">
      <protection locked="0"/>
    </xf>
    <xf numFmtId="0" fontId="75" fillId="0" borderId="15" xfId="0" applyFont="1" applyBorder="1" applyAlignment="1">
      <alignment horizontal="center" wrapText="1"/>
    </xf>
    <xf numFmtId="0" fontId="75" fillId="0" borderId="15" xfId="0" applyFont="1" applyBorder="1" applyAlignment="1">
      <alignment horizontal="left" wrapText="1"/>
    </xf>
    <xf numFmtId="0" fontId="33" fillId="2" borderId="6" xfId="0" applyFont="1" applyFill="1" applyBorder="1" applyAlignment="1">
      <alignment horizontal="center" wrapText="1"/>
    </xf>
    <xf numFmtId="0" fontId="0" fillId="2" borderId="4" xfId="0" applyFill="1" applyBorder="1"/>
    <xf numFmtId="0" fontId="117" fillId="2" borderId="5" xfId="0" applyFont="1" applyFill="1" applyBorder="1" applyAlignment="1">
      <alignment horizontal="center" wrapText="1"/>
    </xf>
    <xf numFmtId="0" fontId="33" fillId="2" borderId="5" xfId="0" applyFont="1" applyFill="1" applyBorder="1" applyAlignment="1">
      <alignment horizontal="center" wrapText="1"/>
    </xf>
    <xf numFmtId="0" fontId="0" fillId="6" borderId="15" xfId="0" applyFill="1" applyBorder="1" applyAlignment="1" applyProtection="1">
      <alignment horizontal="center"/>
      <protection locked="0"/>
    </xf>
    <xf numFmtId="0" fontId="33" fillId="2" borderId="10" xfId="0" applyFont="1" applyFill="1" applyBorder="1" applyAlignment="1">
      <alignment horizontal="center" wrapText="1"/>
    </xf>
    <xf numFmtId="0" fontId="33" fillId="2" borderId="10" xfId="0" applyFont="1" applyFill="1" applyBorder="1" applyAlignment="1">
      <alignment wrapText="1"/>
    </xf>
    <xf numFmtId="0" fontId="33" fillId="2" borderId="2" xfId="0" applyFont="1" applyFill="1" applyBorder="1" applyAlignment="1">
      <alignment wrapText="1"/>
    </xf>
    <xf numFmtId="0" fontId="0" fillId="2" borderId="12" xfId="0" applyFill="1" applyBorder="1" applyAlignment="1" applyProtection="1">
      <alignment horizontal="center"/>
      <protection locked="0"/>
    </xf>
    <xf numFmtId="0" fontId="0" fillId="2" borderId="10" xfId="0" applyFill="1" applyBorder="1" applyAlignment="1" applyProtection="1">
      <alignment horizontal="center"/>
      <protection locked="0"/>
    </xf>
    <xf numFmtId="0" fontId="33" fillId="2" borderId="6" xfId="0" applyFont="1" applyFill="1" applyBorder="1" applyAlignment="1">
      <alignment wrapText="1"/>
    </xf>
    <xf numFmtId="0" fontId="33" fillId="2" borderId="7" xfId="0" applyFont="1" applyFill="1" applyBorder="1" applyAlignment="1">
      <alignment wrapText="1"/>
    </xf>
    <xf numFmtId="0" fontId="0" fillId="2" borderId="11" xfId="0" applyFill="1" applyBorder="1" applyAlignment="1" applyProtection="1">
      <alignment horizontal="center"/>
      <protection locked="0"/>
    </xf>
    <xf numFmtId="0" fontId="0" fillId="2" borderId="5" xfId="0" applyFill="1" applyBorder="1" applyAlignment="1" applyProtection="1">
      <alignment horizontal="center"/>
      <protection locked="0"/>
    </xf>
    <xf numFmtId="0" fontId="0" fillId="0" borderId="14" xfId="0" applyBorder="1" applyAlignment="1">
      <alignment horizontal="center"/>
    </xf>
    <xf numFmtId="0" fontId="33" fillId="0" borderId="5" xfId="0" applyFont="1" applyBorder="1" applyAlignment="1">
      <alignment horizontal="center" wrapText="1"/>
    </xf>
    <xf numFmtId="0" fontId="0" fillId="2" borderId="4" xfId="0" applyFill="1" applyBorder="1" applyAlignment="1" applyProtection="1">
      <alignment horizontal="center"/>
      <protection locked="0"/>
    </xf>
    <xf numFmtId="0" fontId="0" fillId="0" borderId="22" xfId="0" applyBorder="1" applyAlignment="1" applyProtection="1">
      <alignment horizontal="center"/>
      <protection locked="0"/>
    </xf>
    <xf numFmtId="0" fontId="0" fillId="6" borderId="22" xfId="0" applyFill="1" applyBorder="1" applyAlignment="1" applyProtection="1">
      <alignment horizontal="center"/>
      <protection locked="0"/>
    </xf>
    <xf numFmtId="0" fontId="25" fillId="2" borderId="2" xfId="0" applyFont="1" applyFill="1" applyBorder="1" applyAlignment="1">
      <alignment wrapText="1"/>
    </xf>
    <xf numFmtId="0" fontId="25" fillId="2" borderId="0" xfId="0" applyFont="1" applyFill="1" applyAlignment="1">
      <alignment wrapText="1"/>
    </xf>
    <xf numFmtId="0" fontId="25" fillId="2" borderId="2" xfId="0" applyFont="1" applyFill="1" applyBorder="1" applyAlignment="1">
      <alignment horizontal="center" wrapText="1"/>
    </xf>
    <xf numFmtId="0" fontId="25" fillId="2" borderId="7" xfId="0" applyFont="1" applyFill="1" applyBorder="1" applyAlignment="1">
      <alignment wrapText="1"/>
    </xf>
    <xf numFmtId="0" fontId="0" fillId="0" borderId="5" xfId="0" applyBorder="1" applyAlignment="1" applyProtection="1">
      <alignment horizontal="center"/>
      <protection locked="0"/>
    </xf>
    <xf numFmtId="0" fontId="0" fillId="0" borderId="8" xfId="0" applyBorder="1" applyAlignment="1">
      <alignment wrapText="1"/>
    </xf>
    <xf numFmtId="0" fontId="25" fillId="0" borderId="14" xfId="0" applyFont="1" applyBorder="1" applyAlignment="1">
      <alignment horizontal="center" wrapText="1"/>
    </xf>
    <xf numFmtId="0" fontId="41" fillId="0" borderId="14" xfId="0" applyFont="1" applyBorder="1" applyAlignment="1">
      <alignment horizontal="right" wrapText="1"/>
    </xf>
    <xf numFmtId="0" fontId="0" fillId="2" borderId="2" xfId="0" applyFill="1" applyBorder="1" applyAlignment="1">
      <alignment horizontal="center"/>
    </xf>
    <xf numFmtId="0" fontId="25" fillId="2" borderId="14" xfId="0" applyFont="1" applyFill="1" applyBorder="1" applyAlignment="1">
      <alignment wrapText="1"/>
    </xf>
    <xf numFmtId="0" fontId="25" fillId="6" borderId="15" xfId="0" applyFont="1" applyFill="1" applyBorder="1" applyAlignment="1" applyProtection="1">
      <alignment wrapText="1"/>
      <protection locked="0"/>
    </xf>
    <xf numFmtId="0" fontId="0" fillId="0" borderId="7" xfId="0" applyBorder="1" applyAlignment="1">
      <alignment horizontal="center"/>
    </xf>
    <xf numFmtId="0" fontId="25" fillId="2" borderId="12" xfId="0" applyFont="1" applyFill="1" applyBorder="1" applyAlignment="1">
      <alignment wrapText="1"/>
    </xf>
    <xf numFmtId="0" fontId="0" fillId="2" borderId="4" xfId="0" applyFill="1" applyBorder="1" applyAlignment="1">
      <alignment horizontal="center"/>
    </xf>
    <xf numFmtId="0" fontId="0" fillId="0" borderId="22" xfId="0" applyBorder="1" applyAlignment="1">
      <alignment horizontal="center"/>
    </xf>
    <xf numFmtId="0" fontId="25" fillId="2" borderId="8" xfId="0" applyFont="1" applyFill="1" applyBorder="1" applyAlignment="1">
      <alignment horizontal="center" wrapText="1"/>
    </xf>
    <xf numFmtId="0" fontId="25" fillId="0" borderId="8" xfId="0" applyFont="1" applyBorder="1" applyAlignment="1">
      <alignment horizontal="center"/>
    </xf>
    <xf numFmtId="0" fontId="0" fillId="6" borderId="8" xfId="0" applyFill="1" applyBorder="1" applyAlignment="1" applyProtection="1">
      <alignment horizontal="center"/>
      <protection locked="0"/>
    </xf>
    <xf numFmtId="0" fontId="0" fillId="2" borderId="7" xfId="0" applyFill="1" applyBorder="1" applyAlignment="1">
      <alignment horizontal="center"/>
    </xf>
    <xf numFmtId="0" fontId="0" fillId="0" borderId="2" xfId="0" applyBorder="1"/>
    <xf numFmtId="0" fontId="0" fillId="0" borderId="3" xfId="0" applyBorder="1" applyAlignment="1">
      <alignment horizontal="center" wrapText="1"/>
    </xf>
    <xf numFmtId="0" fontId="25" fillId="0" borderId="0" xfId="0" applyFont="1" applyAlignment="1">
      <alignment horizontal="center" wrapText="1"/>
    </xf>
    <xf numFmtId="0" fontId="0" fillId="0" borderId="15" xfId="0" applyBorder="1" applyAlignment="1">
      <alignment horizontal="center"/>
    </xf>
    <xf numFmtId="0" fontId="0" fillId="0" borderId="0" xfId="0" applyAlignment="1">
      <alignment horizontal="right"/>
    </xf>
    <xf numFmtId="0" fontId="0" fillId="0" borderId="15" xfId="0" applyBorder="1"/>
    <xf numFmtId="0" fontId="25" fillId="0" borderId="8" xfId="0" applyFont="1" applyBorder="1" applyAlignment="1">
      <alignment wrapText="1"/>
    </xf>
    <xf numFmtId="0" fontId="0" fillId="2" borderId="11" xfId="0" applyFill="1" applyBorder="1" applyAlignment="1">
      <alignment wrapText="1"/>
    </xf>
    <xf numFmtId="0" fontId="0" fillId="2" borderId="5" xfId="0" applyFill="1" applyBorder="1" applyAlignment="1">
      <alignment wrapText="1"/>
    </xf>
    <xf numFmtId="0" fontId="0" fillId="0" borderId="0" xfId="0" applyAlignment="1">
      <alignment horizontal="center"/>
    </xf>
    <xf numFmtId="49" fontId="93" fillId="0" borderId="0" xfId="16" applyNumberFormat="1" applyFont="1" applyAlignment="1" applyProtection="1">
      <alignment horizontal="center" vertical="top"/>
      <protection locked="0"/>
    </xf>
    <xf numFmtId="0" fontId="49" fillId="0" borderId="0" xfId="16" applyFont="1" applyAlignment="1" applyProtection="1">
      <alignment horizontal="center" wrapText="1"/>
      <protection locked="0"/>
    </xf>
    <xf numFmtId="0" fontId="91" fillId="0" borderId="49" xfId="0" applyFont="1" applyBorder="1" applyAlignment="1">
      <alignment vertical="center" wrapText="1"/>
    </xf>
    <xf numFmtId="0" fontId="49" fillId="0" borderId="86" xfId="0" applyFont="1" applyBorder="1" applyAlignment="1">
      <alignment horizontal="center" vertical="center" wrapText="1"/>
    </xf>
    <xf numFmtId="0" fontId="49" fillId="0" borderId="40" xfId="0" applyFont="1" applyBorder="1" applyAlignment="1">
      <alignment horizontal="center" vertical="center" wrapText="1"/>
    </xf>
    <xf numFmtId="0" fontId="49" fillId="12" borderId="51" xfId="16" applyFont="1" applyFill="1" applyBorder="1" applyAlignment="1">
      <alignment horizontal="center" vertical="center" wrapText="1"/>
    </xf>
    <xf numFmtId="0" fontId="49" fillId="12" borderId="43" xfId="16" applyFont="1" applyFill="1" applyBorder="1" applyAlignment="1">
      <alignment horizontal="center" vertical="center" wrapText="1"/>
    </xf>
    <xf numFmtId="0" fontId="91" fillId="12" borderId="49" xfId="0" applyFont="1" applyFill="1" applyBorder="1" applyAlignment="1">
      <alignment vertical="center" wrapText="1"/>
    </xf>
    <xf numFmtId="9" fontId="91" fillId="0" borderId="50" xfId="24" applyFont="1" applyFill="1" applyBorder="1" applyAlignment="1" applyProtection="1">
      <alignment horizontal="center" vertical="center" wrapText="1"/>
    </xf>
    <xf numFmtId="0" fontId="91" fillId="0" borderId="50" xfId="16" applyFont="1" applyBorder="1" applyAlignment="1">
      <alignment horizontal="center" vertical="center" wrapText="1"/>
    </xf>
    <xf numFmtId="0" fontId="91" fillId="0" borderId="58" xfId="0" applyFont="1" applyBorder="1" applyAlignment="1">
      <alignment vertical="center" wrapText="1"/>
    </xf>
    <xf numFmtId="14" fontId="10" fillId="2" borderId="0" xfId="0" applyNumberFormat="1" applyFont="1" applyFill="1" applyAlignment="1">
      <alignment horizontal="center"/>
    </xf>
    <xf numFmtId="0" fontId="10" fillId="0" borderId="0" xfId="0" applyFont="1"/>
    <xf numFmtId="2" fontId="13" fillId="0" borderId="22" xfId="0" applyNumberFormat="1" applyFont="1" applyBorder="1"/>
    <xf numFmtId="0" fontId="29" fillId="5" borderId="32" xfId="0" applyFont="1" applyFill="1" applyBorder="1"/>
    <xf numFmtId="0" fontId="29" fillId="5" borderId="0" xfId="0" applyFont="1" applyFill="1"/>
    <xf numFmtId="0" fontId="29" fillId="5" borderId="31" xfId="0" applyFont="1" applyFill="1" applyBorder="1"/>
    <xf numFmtId="0" fontId="28" fillId="12" borderId="0" xfId="0" applyFont="1" applyFill="1" applyAlignment="1">
      <alignment horizontal="center"/>
    </xf>
    <xf numFmtId="0" fontId="29" fillId="0" borderId="34" xfId="0" applyFont="1" applyBorder="1"/>
    <xf numFmtId="9" fontId="29" fillId="12" borderId="0" xfId="0" applyNumberFormat="1" applyFont="1" applyFill="1" applyAlignment="1">
      <alignment horizontal="center"/>
    </xf>
    <xf numFmtId="0" fontId="29" fillId="0" borderId="32" xfId="0" applyFont="1" applyBorder="1"/>
    <xf numFmtId="0" fontId="29" fillId="0" borderId="31" xfId="0" applyFont="1" applyBorder="1"/>
    <xf numFmtId="0" fontId="25" fillId="0" borderId="15" xfId="0" applyFont="1" applyBorder="1" applyAlignment="1">
      <alignment horizontal="center"/>
    </xf>
    <xf numFmtId="1" fontId="25" fillId="0" borderId="15" xfId="0" applyNumberFormat="1" applyFont="1" applyBorder="1" applyAlignment="1">
      <alignment horizontal="center"/>
    </xf>
    <xf numFmtId="1" fontId="25" fillId="0" borderId="0" xfId="0" applyNumberFormat="1" applyFont="1" applyAlignment="1">
      <alignment horizontal="center"/>
    </xf>
    <xf numFmtId="1" fontId="25" fillId="12" borderId="0" xfId="0" applyNumberFormat="1" applyFont="1" applyFill="1" applyAlignment="1">
      <alignment horizontal="center"/>
    </xf>
    <xf numFmtId="1" fontId="25" fillId="12" borderId="6" xfId="0" applyNumberFormat="1" applyFont="1" applyFill="1" applyBorder="1" applyAlignment="1">
      <alignment horizontal="center"/>
    </xf>
    <xf numFmtId="0" fontId="25" fillId="12" borderId="15" xfId="0" applyFont="1" applyFill="1" applyBorder="1" applyAlignment="1">
      <alignment horizontal="center"/>
    </xf>
    <xf numFmtId="1" fontId="25" fillId="12" borderId="15" xfId="0" applyNumberFormat="1" applyFont="1" applyFill="1" applyBorder="1" applyAlignment="1">
      <alignment horizontal="center"/>
    </xf>
    <xf numFmtId="0" fontId="13" fillId="0" borderId="0" xfId="0" applyFont="1" applyAlignment="1">
      <alignment horizontal="centerContinuous"/>
    </xf>
    <xf numFmtId="0" fontId="29" fillId="0" borderId="33" xfId="0" applyFont="1" applyBorder="1" applyAlignment="1">
      <alignment horizontal="center" vertical="center"/>
    </xf>
    <xf numFmtId="0" fontId="29" fillId="0" borderId="15" xfId="0" applyFont="1" applyBorder="1" applyAlignment="1">
      <alignment horizontal="center" vertical="center"/>
    </xf>
    <xf numFmtId="0" fontId="29" fillId="0" borderId="35" xfId="0" applyFont="1" applyBorder="1"/>
    <xf numFmtId="0" fontId="29" fillId="0" borderId="37" xfId="0" applyFont="1" applyBorder="1" applyAlignment="1">
      <alignment horizontal="center" vertical="center"/>
    </xf>
    <xf numFmtId="0" fontId="29" fillId="0" borderId="38" xfId="0" applyFont="1" applyBorder="1" applyAlignment="1">
      <alignment horizontal="center" vertical="center"/>
    </xf>
    <xf numFmtId="0" fontId="29" fillId="0" borderId="36" xfId="0" applyFont="1" applyBorder="1"/>
    <xf numFmtId="0" fontId="8" fillId="0" borderId="0" xfId="0" applyFont="1" applyAlignment="1">
      <alignment horizontal="centerContinuous"/>
    </xf>
    <xf numFmtId="14" fontId="10" fillId="2" borderId="0" xfId="0" applyNumberFormat="1" applyFont="1" applyFill="1" applyAlignment="1">
      <alignment horizontal="left"/>
    </xf>
    <xf numFmtId="0" fontId="13" fillId="0" borderId="0" xfId="0" applyFont="1"/>
    <xf numFmtId="0" fontId="13" fillId="0" borderId="15" xfId="0" applyFont="1" applyBorder="1" applyAlignment="1">
      <alignment horizontal="left"/>
    </xf>
    <xf numFmtId="0" fontId="51" fillId="12" borderId="39" xfId="16" applyFont="1" applyFill="1" applyBorder="1" applyAlignment="1">
      <alignment horizontal="center" vertical="center"/>
    </xf>
    <xf numFmtId="0" fontId="51" fillId="12" borderId="39" xfId="16" applyFont="1" applyFill="1" applyBorder="1" applyAlignment="1">
      <alignment horizontal="center" vertical="center" wrapText="1"/>
    </xf>
    <xf numFmtId="0" fontId="51" fillId="12" borderId="39" xfId="16" applyFont="1" applyFill="1" applyBorder="1" applyAlignment="1">
      <alignment horizontal="left" vertical="center" wrapText="1"/>
    </xf>
    <xf numFmtId="0" fontId="51" fillId="0" borderId="54" xfId="16" applyFont="1" applyBorder="1" applyAlignment="1">
      <alignment horizontal="left" vertical="top" wrapText="1"/>
    </xf>
    <xf numFmtId="0" fontId="51" fillId="0" borderId="33" xfId="16" applyFont="1" applyBorder="1" applyAlignment="1">
      <alignment horizontal="left" vertical="top" wrapText="1"/>
    </xf>
    <xf numFmtId="0" fontId="51" fillId="0" borderId="54" xfId="16" applyFont="1" applyBorder="1" applyAlignment="1">
      <alignment horizontal="left" vertical="top"/>
    </xf>
    <xf numFmtId="0" fontId="51" fillId="0" borderId="33" xfId="16" applyFont="1" applyBorder="1" applyAlignment="1">
      <alignment horizontal="left" vertical="top"/>
    </xf>
    <xf numFmtId="0" fontId="51" fillId="0" borderId="0" xfId="16" applyFont="1" applyAlignment="1">
      <alignment horizontal="left" vertical="top" wrapText="1"/>
    </xf>
    <xf numFmtId="0" fontId="51" fillId="0" borderId="55" xfId="16" applyFont="1" applyBorder="1" applyAlignment="1">
      <alignment horizontal="left" vertical="top" wrapText="1"/>
    </xf>
    <xf numFmtId="0" fontId="51" fillId="0" borderId="56" xfId="16" applyFont="1" applyBorder="1" applyAlignment="1">
      <alignment horizontal="left" vertical="top" wrapText="1"/>
    </xf>
    <xf numFmtId="0" fontId="51" fillId="0" borderId="55" xfId="16" applyFont="1" applyBorder="1" applyAlignment="1">
      <alignment horizontal="left" vertical="top"/>
    </xf>
    <xf numFmtId="0" fontId="51" fillId="0" borderId="57" xfId="16" applyFont="1" applyBorder="1" applyAlignment="1">
      <alignment horizontal="left" vertical="top" wrapText="1"/>
    </xf>
    <xf numFmtId="0" fontId="51" fillId="0" borderId="37" xfId="16" applyFont="1" applyBorder="1" applyAlignment="1">
      <alignment horizontal="left" vertical="top" wrapText="1"/>
    </xf>
    <xf numFmtId="0" fontId="51" fillId="0" borderId="57" xfId="16" applyFont="1" applyBorder="1" applyAlignment="1">
      <alignment horizontal="left" vertical="top"/>
    </xf>
    <xf numFmtId="0" fontId="33" fillId="0" borderId="11" xfId="18" applyFont="1" applyBorder="1"/>
    <xf numFmtId="0" fontId="33" fillId="2" borderId="14" xfId="18" applyFont="1" applyFill="1" applyBorder="1"/>
    <xf numFmtId="0" fontId="33" fillId="2" borderId="0" xfId="18" applyFont="1" applyFill="1" applyAlignment="1">
      <alignment horizontal="center"/>
    </xf>
    <xf numFmtId="0" fontId="33" fillId="2" borderId="3" xfId="18" applyFont="1" applyFill="1" applyBorder="1"/>
    <xf numFmtId="165" fontId="25" fillId="0" borderId="15" xfId="18" applyNumberFormat="1" applyFont="1" applyBorder="1" applyAlignment="1">
      <alignment horizontal="center" vertical="top" wrapText="1"/>
    </xf>
    <xf numFmtId="0" fontId="25" fillId="14" borderId="15" xfId="18" applyFont="1" applyFill="1" applyBorder="1" applyAlignment="1">
      <alignment horizontal="center" vertical="top" wrapText="1"/>
    </xf>
    <xf numFmtId="0" fontId="29" fillId="2" borderId="13" xfId="0" applyFont="1" applyFill="1" applyBorder="1" applyAlignment="1">
      <alignment wrapText="1"/>
    </xf>
    <xf numFmtId="0" fontId="29" fillId="2" borderId="0" xfId="0" applyFont="1" applyFill="1" applyAlignment="1">
      <alignment wrapText="1"/>
    </xf>
    <xf numFmtId="0" fontId="29" fillId="2" borderId="13" xfId="0" applyFont="1" applyFill="1" applyBorder="1"/>
    <xf numFmtId="0" fontId="29" fillId="2" borderId="0" xfId="0" applyFont="1" applyFill="1" applyAlignment="1">
      <alignment vertical="top" wrapText="1"/>
    </xf>
    <xf numFmtId="0" fontId="29" fillId="2" borderId="14" xfId="0" applyFont="1" applyFill="1" applyBorder="1" applyAlignment="1">
      <alignment vertical="top" wrapText="1"/>
    </xf>
    <xf numFmtId="0" fontId="26" fillId="2" borderId="0" xfId="0" applyFont="1" applyFill="1"/>
    <xf numFmtId="0" fontId="26" fillId="2" borderId="31" xfId="0" applyFont="1" applyFill="1" applyBorder="1"/>
    <xf numFmtId="0" fontId="26" fillId="2" borderId="32" xfId="0" applyFont="1" applyFill="1" applyBorder="1"/>
    <xf numFmtId="0" fontId="26" fillId="2" borderId="0" xfId="0" applyFont="1" applyFill="1" applyAlignment="1">
      <alignment vertical="top" wrapText="1"/>
    </xf>
    <xf numFmtId="0" fontId="29" fillId="2" borderId="32" xfId="0" applyFont="1" applyFill="1" applyBorder="1" applyAlignment="1">
      <alignment horizontal="justify" vertical="top" wrapText="1"/>
    </xf>
    <xf numFmtId="0" fontId="29" fillId="2" borderId="0" xfId="0" applyFont="1" applyFill="1" applyAlignment="1">
      <alignment horizontal="justify" vertical="top" wrapText="1"/>
    </xf>
    <xf numFmtId="0" fontId="29" fillId="2" borderId="32" xfId="0" applyFont="1" applyFill="1" applyBorder="1" applyAlignment="1">
      <alignment vertical="top" wrapText="1"/>
    </xf>
    <xf numFmtId="0" fontId="51" fillId="12" borderId="0" xfId="0" applyFont="1" applyFill="1" applyAlignment="1">
      <alignment wrapText="1"/>
    </xf>
    <xf numFmtId="0" fontId="29" fillId="0" borderId="35" xfId="0" applyFont="1" applyBorder="1" applyProtection="1">
      <protection locked="0"/>
    </xf>
    <xf numFmtId="0" fontId="29" fillId="0" borderId="15" xfId="0" applyFont="1" applyBorder="1" applyAlignment="1">
      <alignment vertical="top" wrapText="1"/>
    </xf>
    <xf numFmtId="0" fontId="29" fillId="0" borderId="15" xfId="0" applyFont="1" applyBorder="1" applyAlignment="1">
      <alignment horizontal="left" vertical="top" wrapText="1" indent="2"/>
    </xf>
    <xf numFmtId="16" fontId="7" fillId="16" borderId="15" xfId="0" applyNumberFormat="1" applyFont="1" applyFill="1" applyBorder="1" applyAlignment="1" applyProtection="1">
      <alignment horizontal="center"/>
      <protection locked="0"/>
    </xf>
    <xf numFmtId="0" fontId="16" fillId="27" borderId="15" xfId="16" applyFont="1" applyFill="1" applyBorder="1" applyAlignment="1">
      <alignment horizontal="left" vertical="center"/>
    </xf>
    <xf numFmtId="0" fontId="7" fillId="16" borderId="15" xfId="0" applyFont="1" applyFill="1" applyBorder="1" applyAlignment="1" applyProtection="1">
      <alignment horizontal="center"/>
      <protection locked="0"/>
    </xf>
    <xf numFmtId="0" fontId="7" fillId="0" borderId="12" xfId="0" applyFont="1" applyBorder="1" applyAlignment="1">
      <alignment horizontal="center"/>
    </xf>
    <xf numFmtId="0" fontId="7" fillId="0" borderId="9" xfId="0" applyFont="1" applyBorder="1" applyAlignment="1">
      <alignment horizontal="center"/>
    </xf>
    <xf numFmtId="0" fontId="7" fillId="0" borderId="11" xfId="0" applyFont="1" applyBorder="1" applyAlignment="1">
      <alignment horizontal="center"/>
    </xf>
    <xf numFmtId="0" fontId="7" fillId="0" borderId="12" xfId="0" applyFont="1" applyBorder="1" applyAlignment="1">
      <alignment horizontal="center" wrapText="1"/>
    </xf>
    <xf numFmtId="0" fontId="7" fillId="0" borderId="11" xfId="0" applyFont="1" applyBorder="1" applyAlignment="1">
      <alignment horizontal="center" wrapText="1"/>
    </xf>
    <xf numFmtId="0" fontId="7" fillId="0" borderId="10" xfId="0" applyFont="1" applyBorder="1" applyAlignment="1">
      <alignment horizontal="center"/>
    </xf>
    <xf numFmtId="0" fontId="7" fillId="0" borderId="4" xfId="0" applyFont="1" applyBorder="1" applyAlignment="1">
      <alignment horizontal="center"/>
    </xf>
    <xf numFmtId="0" fontId="7" fillId="0" borderId="3" xfId="0" applyFont="1" applyBorder="1" applyAlignment="1">
      <alignment horizontal="center"/>
    </xf>
    <xf numFmtId="0" fontId="7" fillId="0" borderId="22" xfId="0" applyFont="1" applyBorder="1" applyAlignment="1">
      <alignment horizontal="center"/>
    </xf>
    <xf numFmtId="0" fontId="34" fillId="0" borderId="0" xfId="20" quotePrefix="1" applyAlignment="1">
      <alignment horizontal="left"/>
    </xf>
    <xf numFmtId="0" fontId="47" fillId="0" borderId="0" xfId="0" applyFont="1" applyAlignment="1">
      <alignment horizontal="left"/>
    </xf>
    <xf numFmtId="165" fontId="114" fillId="0" borderId="0" xfId="31" applyNumberFormat="1" applyFont="1" applyAlignment="1">
      <alignment horizontal="center"/>
    </xf>
    <xf numFmtId="0" fontId="113" fillId="22" borderId="0" xfId="31" applyFont="1" applyFill="1" applyAlignment="1">
      <alignment horizontal="left"/>
    </xf>
    <xf numFmtId="0" fontId="29" fillId="0" borderId="15" xfId="0" applyFont="1" applyBorder="1" applyAlignment="1">
      <alignment horizontal="center" vertical="center" wrapText="1"/>
    </xf>
    <xf numFmtId="0" fontId="25" fillId="2" borderId="0" xfId="0" applyFont="1" applyFill="1" applyAlignment="1">
      <alignment horizontal="right" wrapText="1"/>
    </xf>
    <xf numFmtId="0" fontId="33" fillId="2" borderId="0" xfId="0" applyFont="1" applyFill="1" applyAlignment="1">
      <alignment horizontal="left" wrapText="1"/>
    </xf>
    <xf numFmtId="0" fontId="49" fillId="7" borderId="22" xfId="16" applyFont="1" applyFill="1" applyBorder="1" applyAlignment="1">
      <alignment horizontal="center" vertical="center"/>
    </xf>
    <xf numFmtId="0" fontId="33" fillId="2" borderId="2" xfId="32" applyFont="1" applyFill="1" applyBorder="1" applyAlignment="1">
      <alignment horizontal="center" wrapText="1"/>
    </xf>
    <xf numFmtId="0" fontId="33" fillId="2" borderId="8" xfId="32" applyFont="1" applyFill="1" applyBorder="1" applyAlignment="1">
      <alignment horizontal="center" wrapText="1"/>
    </xf>
    <xf numFmtId="0" fontId="33" fillId="0" borderId="8" xfId="32" applyFont="1" applyBorder="1" applyAlignment="1">
      <alignment horizontal="center" wrapText="1"/>
    </xf>
    <xf numFmtId="0" fontId="33" fillId="2" borderId="0" xfId="32" applyFont="1" applyFill="1" applyAlignment="1">
      <alignment horizontal="center" wrapText="1"/>
    </xf>
    <xf numFmtId="0" fontId="33" fillId="2" borderId="2" xfId="0" applyFont="1" applyFill="1" applyBorder="1" applyAlignment="1">
      <alignment horizontal="center" wrapText="1"/>
    </xf>
    <xf numFmtId="0" fontId="33" fillId="2" borderId="8" xfId="0" applyFont="1" applyFill="1" applyBorder="1" applyAlignment="1">
      <alignment horizontal="center" wrapText="1"/>
    </xf>
    <xf numFmtId="0" fontId="33" fillId="0" borderId="8" xfId="0" applyFont="1" applyBorder="1" applyAlignment="1">
      <alignment horizontal="center" wrapText="1"/>
    </xf>
    <xf numFmtId="0" fontId="25" fillId="0" borderId="8" xfId="0" applyFont="1" applyBorder="1" applyAlignment="1">
      <alignment horizontal="center" wrapText="1"/>
    </xf>
    <xf numFmtId="0" fontId="25" fillId="2" borderId="0" xfId="0" applyFont="1" applyFill="1" applyAlignment="1">
      <alignment horizontal="center" wrapText="1"/>
    </xf>
    <xf numFmtId="0" fontId="29" fillId="0" borderId="0" xfId="19" applyAlignment="1">
      <alignment horizontal="left" vertical="center" wrapText="1"/>
    </xf>
    <xf numFmtId="0" fontId="41" fillId="0" borderId="15" xfId="0" applyFont="1" applyBorder="1" applyAlignment="1">
      <alignment horizontal="center"/>
    </xf>
    <xf numFmtId="0" fontId="25" fillId="0" borderId="15" xfId="0" applyFont="1" applyBorder="1" applyAlignment="1">
      <alignment horizontal="center" wrapText="1"/>
    </xf>
    <xf numFmtId="0" fontId="41" fillId="0" borderId="22" xfId="0" applyFont="1" applyBorder="1" applyAlignment="1">
      <alignment horizontal="center" wrapText="1"/>
    </xf>
    <xf numFmtId="0" fontId="110" fillId="12" borderId="4" xfId="0" applyFont="1" applyFill="1" applyBorder="1" applyAlignment="1">
      <alignment horizontal="left" vertical="center" wrapText="1"/>
    </xf>
    <xf numFmtId="0" fontId="110" fillId="12" borderId="3" xfId="0" applyFont="1" applyFill="1" applyBorder="1" applyAlignment="1">
      <alignment horizontal="left" vertical="center" wrapText="1"/>
    </xf>
    <xf numFmtId="0" fontId="110" fillId="12" borderId="22" xfId="0" applyFont="1" applyFill="1" applyBorder="1" applyAlignment="1">
      <alignment horizontal="left" vertical="center" wrapText="1"/>
    </xf>
    <xf numFmtId="0" fontId="84" fillId="2" borderId="0" xfId="0" applyFont="1" applyFill="1" applyAlignment="1">
      <alignment horizontal="left" wrapText="1"/>
    </xf>
    <xf numFmtId="0" fontId="85" fillId="2" borderId="0" xfId="0" applyFont="1" applyFill="1" applyAlignment="1">
      <alignment horizontal="left" vertical="center" wrapText="1"/>
    </xf>
    <xf numFmtId="0" fontId="29" fillId="2" borderId="0" xfId="18" applyFill="1" applyAlignment="1">
      <alignment horizontal="left"/>
    </xf>
    <xf numFmtId="0" fontId="33" fillId="2" borderId="3" xfId="18" applyFont="1" applyFill="1" applyBorder="1" applyAlignment="1">
      <alignment horizontal="center"/>
    </xf>
    <xf numFmtId="0" fontId="39" fillId="2" borderId="14" xfId="18" applyFont="1" applyFill="1" applyBorder="1" applyAlignment="1">
      <alignment horizontal="center" vertical="top" wrapText="1"/>
    </xf>
    <xf numFmtId="0" fontId="29" fillId="0" borderId="15" xfId="18" applyBorder="1" applyAlignment="1">
      <alignment horizontal="center"/>
    </xf>
    <xf numFmtId="0" fontId="29" fillId="0" borderId="22" xfId="18" applyBorder="1" applyAlignment="1">
      <alignment horizontal="center"/>
    </xf>
    <xf numFmtId="0" fontId="29" fillId="0" borderId="8" xfId="18" applyBorder="1" applyAlignment="1">
      <alignment horizontal="center"/>
    </xf>
    <xf numFmtId="0" fontId="29" fillId="2" borderId="0" xfId="18" applyFill="1" applyAlignment="1">
      <alignment horizontal="right"/>
    </xf>
    <xf numFmtId="0" fontId="41" fillId="2" borderId="0" xfId="0" applyFont="1" applyFill="1" applyAlignment="1">
      <alignment horizontal="left" wrapText="1"/>
    </xf>
    <xf numFmtId="0" fontId="29" fillId="2" borderId="0" xfId="18" applyFill="1" applyAlignment="1">
      <alignment horizontal="left" wrapText="1"/>
    </xf>
    <xf numFmtId="0" fontId="29" fillId="2" borderId="0" xfId="18" applyFill="1" applyAlignment="1">
      <alignment horizontal="center" wrapText="1"/>
    </xf>
    <xf numFmtId="0" fontId="55" fillId="2" borderId="0" xfId="18" applyFont="1" applyFill="1" applyAlignment="1">
      <alignment horizontal="left"/>
    </xf>
    <xf numFmtId="0" fontId="29" fillId="2" borderId="0" xfId="18" applyFill="1" applyAlignment="1">
      <alignment horizontal="center"/>
    </xf>
    <xf numFmtId="0" fontId="29" fillId="2" borderId="0" xfId="0" applyFont="1" applyFill="1" applyAlignment="1">
      <alignment horizontal="center"/>
    </xf>
    <xf numFmtId="0" fontId="29" fillId="2" borderId="0" xfId="0" applyFont="1" applyFill="1" applyAlignment="1">
      <alignment horizontal="left" vertical="top" wrapText="1"/>
    </xf>
    <xf numFmtId="0" fontId="44" fillId="2" borderId="13" xfId="0" applyFont="1" applyFill="1" applyBorder="1" applyAlignment="1">
      <alignment horizontal="left" wrapText="1"/>
    </xf>
    <xf numFmtId="0" fontId="44" fillId="2" borderId="0" xfId="0" applyFont="1" applyFill="1" applyAlignment="1">
      <alignment horizontal="left" wrapText="1"/>
    </xf>
    <xf numFmtId="0" fontId="44" fillId="2" borderId="6" xfId="0" applyFont="1" applyFill="1" applyBorder="1" applyAlignment="1">
      <alignment horizontal="left" wrapText="1"/>
    </xf>
    <xf numFmtId="0" fontId="29" fillId="2" borderId="13" xfId="0" applyFont="1" applyFill="1" applyBorder="1" applyAlignment="1">
      <alignment horizontal="left" vertical="top" wrapText="1"/>
    </xf>
    <xf numFmtId="0" fontId="0" fillId="0" borderId="14" xfId="0" applyBorder="1" applyAlignment="1">
      <alignment wrapText="1"/>
    </xf>
    <xf numFmtId="0" fontId="29" fillId="0" borderId="15" xfId="0" applyFont="1" applyBorder="1" applyAlignment="1" applyProtection="1">
      <alignment vertical="top" wrapText="1"/>
      <protection locked="0"/>
    </xf>
    <xf numFmtId="16" fontId="29" fillId="2" borderId="14" xfId="0" applyNumberFormat="1" applyFont="1" applyFill="1" applyBorder="1" applyProtection="1">
      <protection locked="0"/>
    </xf>
    <xf numFmtId="0" fontId="44" fillId="27" borderId="36" xfId="0" applyFont="1" applyFill="1" applyBorder="1" applyAlignment="1">
      <alignment horizontal="center" vertical="center" wrapText="1"/>
    </xf>
    <xf numFmtId="0" fontId="94" fillId="27" borderId="36" xfId="0" applyFont="1" applyFill="1" applyBorder="1" applyAlignment="1">
      <alignment horizontal="center" vertical="center" wrapText="1"/>
    </xf>
    <xf numFmtId="0" fontId="94" fillId="12" borderId="36" xfId="0" applyFont="1" applyFill="1" applyBorder="1" applyAlignment="1">
      <alignment horizontal="center" vertical="center" wrapText="1"/>
    </xf>
    <xf numFmtId="0" fontId="44" fillId="12" borderId="36" xfId="0" applyFont="1" applyFill="1" applyBorder="1" applyAlignment="1">
      <alignment horizontal="center" vertical="center" wrapText="1"/>
    </xf>
    <xf numFmtId="0" fontId="7" fillId="0" borderId="12" xfId="0" applyFont="1" applyBorder="1" applyAlignment="1">
      <alignment horizontal="center" wrapText="1"/>
    </xf>
    <xf numFmtId="0" fontId="7" fillId="0" borderId="10" xfId="0" applyFont="1" applyBorder="1" applyAlignment="1">
      <alignment horizontal="center" wrapText="1"/>
    </xf>
    <xf numFmtId="0" fontId="7" fillId="0" borderId="11" xfId="0" applyFont="1" applyBorder="1" applyAlignment="1">
      <alignment horizontal="center" wrapText="1"/>
    </xf>
    <xf numFmtId="0" fontId="7" fillId="0" borderId="5" xfId="0" applyFont="1" applyBorder="1" applyAlignment="1">
      <alignment horizontal="center" wrapText="1"/>
    </xf>
    <xf numFmtId="0" fontId="7" fillId="0" borderId="67" xfId="0" applyFont="1" applyBorder="1" applyAlignment="1">
      <alignment horizontal="center"/>
    </xf>
    <xf numFmtId="0" fontId="7" fillId="0" borderId="68" xfId="0" applyFont="1" applyBorder="1" applyAlignment="1">
      <alignment horizontal="center"/>
    </xf>
    <xf numFmtId="0" fontId="7" fillId="0" borderId="69" xfId="0" applyFont="1" applyBorder="1" applyAlignment="1">
      <alignment horizontal="center"/>
    </xf>
    <xf numFmtId="0" fontId="7" fillId="16" borderId="15" xfId="0" applyFont="1" applyFill="1" applyBorder="1" applyAlignment="1" applyProtection="1">
      <alignment horizontal="center"/>
      <protection locked="0"/>
    </xf>
    <xf numFmtId="0" fontId="7" fillId="0" borderId="4" xfId="0" applyFont="1" applyBorder="1" applyAlignment="1">
      <alignment horizontal="center"/>
    </xf>
    <xf numFmtId="0" fontId="7" fillId="0" borderId="3" xfId="0" applyFont="1" applyBorder="1" applyAlignment="1">
      <alignment horizontal="center"/>
    </xf>
    <xf numFmtId="0" fontId="7" fillId="0" borderId="22" xfId="0" applyFont="1" applyBorder="1" applyAlignment="1">
      <alignment horizontal="center"/>
    </xf>
    <xf numFmtId="0" fontId="7" fillId="0" borderId="2" xfId="0" applyFont="1" applyBorder="1" applyAlignment="1">
      <alignment horizontal="center" wrapText="1"/>
    </xf>
    <xf numFmtId="0" fontId="7" fillId="0" borderId="7" xfId="0" applyFont="1" applyBorder="1" applyAlignment="1">
      <alignment horizontal="center" wrapText="1"/>
    </xf>
    <xf numFmtId="0" fontId="7" fillId="0" borderId="8" xfId="0" applyFont="1" applyBorder="1" applyAlignment="1">
      <alignment horizontal="center" wrapText="1"/>
    </xf>
    <xf numFmtId="0" fontId="7" fillId="0" borderId="2" xfId="0" applyFont="1" applyBorder="1" applyAlignment="1">
      <alignment horizontal="center" vertical="center" wrapText="1"/>
    </xf>
    <xf numFmtId="0" fontId="0" fillId="0" borderId="7" xfId="0" applyBorder="1" applyAlignment="1">
      <alignment horizontal="center" vertical="center" wrapText="1"/>
    </xf>
    <xf numFmtId="0" fontId="0" fillId="0" borderId="8" xfId="0" applyBorder="1" applyAlignment="1">
      <alignment horizontal="center" vertical="center" wrapText="1"/>
    </xf>
    <xf numFmtId="0" fontId="67" fillId="0" borderId="35" xfId="0" applyFont="1" applyBorder="1" applyAlignment="1">
      <alignment horizontal="justify" vertical="top"/>
    </xf>
    <xf numFmtId="0" fontId="49" fillId="0" borderId="35" xfId="0" applyFont="1" applyBorder="1" applyAlignment="1">
      <alignment horizontal="justify" vertical="top"/>
    </xf>
    <xf numFmtId="0" fontId="41" fillId="0" borderId="70" xfId="0" applyFont="1" applyBorder="1" applyAlignment="1">
      <alignment horizontal="center" vertical="center"/>
    </xf>
    <xf numFmtId="0" fontId="41" fillId="0" borderId="9" xfId="0" applyFont="1" applyBorder="1" applyAlignment="1">
      <alignment horizontal="center" vertical="center"/>
    </xf>
    <xf numFmtId="0" fontId="41" fillId="0" borderId="71" xfId="0" applyFont="1" applyBorder="1" applyAlignment="1">
      <alignment horizontal="center" vertical="center"/>
    </xf>
    <xf numFmtId="0" fontId="41" fillId="0" borderId="72" xfId="0" applyFont="1" applyBorder="1" applyAlignment="1">
      <alignment horizontal="center" vertical="center"/>
    </xf>
    <xf numFmtId="0" fontId="41" fillId="0" borderId="3" xfId="0" applyFont="1" applyBorder="1" applyAlignment="1">
      <alignment horizontal="center" vertical="center"/>
    </xf>
    <xf numFmtId="0" fontId="41" fillId="0" borderId="73" xfId="0" applyFont="1" applyBorder="1" applyAlignment="1">
      <alignment horizontal="center" vertical="center"/>
    </xf>
    <xf numFmtId="0" fontId="29" fillId="0" borderId="44" xfId="0" applyFont="1" applyBorder="1" applyAlignment="1">
      <alignment horizontal="center" vertical="center" wrapText="1"/>
    </xf>
    <xf numFmtId="0" fontId="29" fillId="0" borderId="0" xfId="0" applyFont="1" applyAlignment="1">
      <alignment horizontal="center" vertical="center" wrapText="1"/>
    </xf>
    <xf numFmtId="0" fontId="29" fillId="0" borderId="14" xfId="0" applyFont="1" applyBorder="1" applyAlignment="1">
      <alignment horizontal="center" vertical="center" wrapText="1"/>
    </xf>
    <xf numFmtId="0" fontId="7" fillId="0" borderId="7" xfId="0" applyFont="1" applyBorder="1" applyAlignment="1">
      <alignment horizontal="center" vertical="center" wrapText="1"/>
    </xf>
    <xf numFmtId="0" fontId="7" fillId="0" borderId="8" xfId="0" applyFont="1" applyBorder="1" applyAlignment="1">
      <alignment horizontal="center" vertical="center" wrapText="1"/>
    </xf>
    <xf numFmtId="0" fontId="7" fillId="0" borderId="12" xfId="0" applyFont="1" applyBorder="1" applyAlignment="1">
      <alignment horizontal="center"/>
    </xf>
    <xf numFmtId="0" fontId="7" fillId="0" borderId="9" xfId="0" applyFont="1" applyBorder="1" applyAlignment="1">
      <alignment horizontal="center"/>
    </xf>
    <xf numFmtId="0" fontId="7" fillId="0" borderId="10" xfId="0" applyFont="1" applyBorder="1" applyAlignment="1">
      <alignment horizontal="center"/>
    </xf>
    <xf numFmtId="0" fontId="17" fillId="0" borderId="2" xfId="0" applyFont="1" applyBorder="1" applyAlignment="1">
      <alignment horizontal="center" wrapText="1"/>
    </xf>
    <xf numFmtId="0" fontId="17" fillId="0" borderId="8" xfId="0" applyFont="1" applyBorder="1" applyAlignment="1">
      <alignment horizontal="center" wrapText="1"/>
    </xf>
    <xf numFmtId="0" fontId="7" fillId="0" borderId="16" xfId="0" applyFont="1" applyBorder="1" applyAlignment="1">
      <alignment horizontal="left"/>
    </xf>
    <xf numFmtId="0" fontId="7" fillId="0" borderId="17" xfId="0" applyFont="1" applyBorder="1" applyAlignment="1">
      <alignment horizontal="left"/>
    </xf>
    <xf numFmtId="0" fontId="7" fillId="0" borderId="74" xfId="0" applyFont="1" applyBorder="1" applyAlignment="1">
      <alignment horizontal="left"/>
    </xf>
    <xf numFmtId="0" fontId="13" fillId="0" borderId="0" xfId="0" applyFont="1" applyProtection="1">
      <protection locked="0"/>
    </xf>
    <xf numFmtId="0" fontId="16" fillId="16" borderId="14" xfId="0" applyFont="1" applyFill="1" applyBorder="1" applyProtection="1">
      <protection locked="0"/>
    </xf>
    <xf numFmtId="169" fontId="16" fillId="16" borderId="14" xfId="0" applyNumberFormat="1" applyFont="1" applyFill="1" applyBorder="1" applyProtection="1">
      <protection locked="0"/>
    </xf>
    <xf numFmtId="0" fontId="7" fillId="16" borderId="0" xfId="0" applyFont="1" applyFill="1" applyAlignment="1" applyProtection="1">
      <alignment horizontal="center"/>
      <protection locked="0"/>
    </xf>
    <xf numFmtId="0" fontId="7" fillId="16" borderId="3" xfId="0" applyFont="1" applyFill="1" applyBorder="1" applyAlignment="1" applyProtection="1">
      <alignment horizontal="center"/>
      <protection locked="0"/>
    </xf>
    <xf numFmtId="0" fontId="13" fillId="16" borderId="14" xfId="0" applyFont="1" applyFill="1" applyBorder="1" applyAlignment="1" applyProtection="1">
      <alignment horizontal="left"/>
      <protection locked="0"/>
    </xf>
    <xf numFmtId="0" fontId="7" fillId="16" borderId="3" xfId="0" applyFont="1" applyFill="1" applyBorder="1" applyAlignment="1" applyProtection="1">
      <alignment horizontal="left"/>
      <protection locked="0"/>
    </xf>
    <xf numFmtId="0" fontId="29" fillId="0" borderId="51" xfId="0" applyFont="1" applyBorder="1" applyAlignment="1">
      <alignment horizontal="center" vertical="center" wrapText="1"/>
    </xf>
    <xf numFmtId="0" fontId="29" fillId="0" borderId="45" xfId="0" applyFont="1" applyBorder="1" applyAlignment="1">
      <alignment horizontal="center" vertical="center" wrapText="1"/>
    </xf>
    <xf numFmtId="0" fontId="29" fillId="0" borderId="75" xfId="0" applyFont="1" applyBorder="1" applyAlignment="1">
      <alignment horizontal="center" vertical="center" wrapText="1"/>
    </xf>
    <xf numFmtId="0" fontId="29" fillId="0" borderId="76" xfId="0" applyFont="1" applyBorder="1" applyAlignment="1">
      <alignment horizontal="center" vertical="center" wrapText="1"/>
    </xf>
    <xf numFmtId="0" fontId="7" fillId="0" borderId="11" xfId="0" applyFont="1" applyBorder="1" applyAlignment="1">
      <alignment horizontal="center"/>
    </xf>
    <xf numFmtId="0" fontId="7" fillId="0" borderId="14" xfId="0" applyFont="1" applyBorder="1" applyAlignment="1">
      <alignment horizontal="center"/>
    </xf>
    <xf numFmtId="0" fontId="7" fillId="0" borderId="9" xfId="0" applyFont="1" applyBorder="1" applyAlignment="1">
      <alignment horizontal="center" wrapText="1"/>
    </xf>
    <xf numFmtId="0" fontId="7" fillId="0" borderId="14" xfId="0" applyFont="1" applyBorder="1" applyAlignment="1">
      <alignment horizontal="center" wrapText="1"/>
    </xf>
    <xf numFmtId="0" fontId="26" fillId="0" borderId="12" xfId="0" applyFont="1" applyBorder="1" applyAlignment="1">
      <alignment horizontal="center" vertical="center" wrapText="1"/>
    </xf>
    <xf numFmtId="0" fontId="26" fillId="0" borderId="9" xfId="0" applyFont="1" applyBorder="1" applyAlignment="1">
      <alignment horizontal="center" vertical="center" wrapText="1"/>
    </xf>
    <xf numFmtId="0" fontId="26" fillId="0" borderId="10" xfId="0" applyFont="1" applyBorder="1" applyAlignment="1">
      <alignment horizontal="center" vertical="center" wrapText="1"/>
    </xf>
    <xf numFmtId="0" fontId="26" fillId="0" borderId="11" xfId="0" applyFont="1" applyBorder="1" applyAlignment="1">
      <alignment horizontal="center" vertical="center" wrapText="1"/>
    </xf>
    <xf numFmtId="0" fontId="26" fillId="0" borderId="14" xfId="0" applyFont="1" applyBorder="1" applyAlignment="1">
      <alignment horizontal="center" vertical="center" wrapText="1"/>
    </xf>
    <xf numFmtId="0" fontId="26" fillId="0" borderId="5" xfId="0" applyFont="1" applyBorder="1" applyAlignment="1">
      <alignment horizontal="center" vertical="center" wrapText="1"/>
    </xf>
    <xf numFmtId="0" fontId="26" fillId="0" borderId="13" xfId="0" applyFont="1" applyBorder="1" applyAlignment="1">
      <alignment horizontal="left" vertical="center" wrapText="1"/>
    </xf>
    <xf numFmtId="0" fontId="26" fillId="0" borderId="0" xfId="0" applyFont="1" applyAlignment="1">
      <alignment horizontal="left" vertical="center" wrapText="1"/>
    </xf>
    <xf numFmtId="0" fontId="26" fillId="0" borderId="6" xfId="0" applyFont="1" applyBorder="1" applyAlignment="1">
      <alignment horizontal="left" vertical="center" wrapText="1"/>
    </xf>
    <xf numFmtId="0" fontId="26" fillId="0" borderId="11" xfId="0" applyFont="1" applyBorder="1" applyAlignment="1">
      <alignment horizontal="left" vertical="center" wrapText="1"/>
    </xf>
    <xf numFmtId="0" fontId="26" fillId="0" borderId="14" xfId="0" applyFont="1" applyBorder="1" applyAlignment="1">
      <alignment horizontal="left" vertical="center" wrapText="1"/>
    </xf>
    <xf numFmtId="0" fontId="26" fillId="0" borderId="5" xfId="0" applyFont="1" applyBorder="1" applyAlignment="1">
      <alignment horizontal="left" vertical="center" wrapText="1"/>
    </xf>
    <xf numFmtId="0" fontId="25" fillId="0" borderId="15" xfId="0" applyFont="1" applyBorder="1" applyAlignment="1">
      <alignment wrapText="1"/>
    </xf>
    <xf numFmtId="0" fontId="25" fillId="0" borderId="15" xfId="0" applyFont="1" applyBorder="1" applyAlignment="1">
      <alignment horizontal="left" vertical="center" wrapText="1"/>
    </xf>
    <xf numFmtId="0" fontId="29" fillId="0" borderId="70" xfId="0" applyFont="1" applyBorder="1" applyAlignment="1">
      <alignment horizontal="center" vertical="center" wrapText="1"/>
    </xf>
    <xf numFmtId="0" fontId="29" fillId="0" borderId="9" xfId="0" applyFont="1" applyBorder="1" applyAlignment="1">
      <alignment horizontal="center" vertical="center" wrapText="1"/>
    </xf>
    <xf numFmtId="0" fontId="29" fillId="0" borderId="71" xfId="0" applyFont="1" applyBorder="1" applyAlignment="1">
      <alignment horizontal="center" vertical="center" wrapText="1"/>
    </xf>
    <xf numFmtId="0" fontId="29" fillId="0" borderId="32" xfId="0" applyFont="1" applyBorder="1" applyAlignment="1">
      <alignment horizontal="center" vertical="center" wrapText="1"/>
    </xf>
    <xf numFmtId="0" fontId="29" fillId="0" borderId="31" xfId="0" applyFont="1" applyBorder="1" applyAlignment="1">
      <alignment horizontal="center" vertical="center" wrapText="1"/>
    </xf>
    <xf numFmtId="0" fontId="29" fillId="0" borderId="43" xfId="0" applyFont="1" applyBorder="1" applyAlignment="1">
      <alignment horizontal="center" vertical="center" wrapText="1"/>
    </xf>
    <xf numFmtId="0" fontId="29" fillId="0" borderId="35" xfId="0" applyFont="1" applyBorder="1" applyAlignment="1">
      <alignment horizontal="center" vertical="center" wrapText="1"/>
    </xf>
    <xf numFmtId="0" fontId="29" fillId="0" borderId="36" xfId="0" applyFont="1" applyBorder="1" applyAlignment="1">
      <alignment horizontal="center" vertical="center" wrapText="1"/>
    </xf>
    <xf numFmtId="0" fontId="29" fillId="0" borderId="51" xfId="0" applyFont="1" applyBorder="1" applyAlignment="1">
      <alignment vertical="center" wrapText="1"/>
    </xf>
    <xf numFmtId="0" fontId="29" fillId="0" borderId="44" xfId="0" applyFont="1" applyBorder="1" applyAlignment="1">
      <alignment vertical="center" wrapText="1"/>
    </xf>
    <xf numFmtId="0" fontId="29" fillId="0" borderId="45" xfId="0" applyFont="1" applyBorder="1" applyAlignment="1">
      <alignment vertical="center" wrapText="1"/>
    </xf>
    <xf numFmtId="0" fontId="29" fillId="0" borderId="75" xfId="0" applyFont="1" applyBorder="1" applyAlignment="1">
      <alignment vertical="center" wrapText="1"/>
    </xf>
    <xf numFmtId="0" fontId="29" fillId="0" borderId="14" xfId="0" applyFont="1" applyBorder="1" applyAlignment="1">
      <alignment vertical="center" wrapText="1"/>
    </xf>
    <xf numFmtId="0" fontId="29" fillId="0" borderId="76" xfId="0" applyFont="1" applyBorder="1" applyAlignment="1">
      <alignment vertical="center" wrapText="1"/>
    </xf>
    <xf numFmtId="0" fontId="25" fillId="0" borderId="15" xfId="0" applyFont="1" applyBorder="1"/>
    <xf numFmtId="0" fontId="25" fillId="0" borderId="15" xfId="0" applyFont="1" applyBorder="1" applyAlignment="1">
      <alignment vertical="center" wrapText="1"/>
    </xf>
    <xf numFmtId="0" fontId="25" fillId="0" borderId="15" xfId="0" applyFont="1" applyBorder="1" applyAlignment="1">
      <alignment horizontal="left" vertical="center"/>
    </xf>
    <xf numFmtId="0" fontId="5" fillId="0" borderId="15" xfId="0" applyFont="1" applyBorder="1" applyAlignment="1">
      <alignment horizontal="center" vertical="center" wrapText="1"/>
    </xf>
    <xf numFmtId="0" fontId="79" fillId="0" borderId="40" xfId="0" applyFont="1" applyBorder="1" applyAlignment="1">
      <alignment horizontal="center" wrapText="1"/>
    </xf>
    <xf numFmtId="0" fontId="79" fillId="0" borderId="41" xfId="0" applyFont="1" applyBorder="1" applyAlignment="1">
      <alignment horizontal="center" wrapText="1"/>
    </xf>
    <xf numFmtId="0" fontId="79" fillId="0" borderId="42" xfId="0" applyFont="1" applyBorder="1" applyAlignment="1">
      <alignment horizontal="center" wrapText="1"/>
    </xf>
    <xf numFmtId="0" fontId="34" fillId="0" borderId="0" xfId="20" quotePrefix="1" applyAlignment="1">
      <alignment horizontal="left"/>
    </xf>
    <xf numFmtId="0" fontId="7" fillId="0" borderId="11" xfId="0" applyFont="1" applyBorder="1" applyAlignment="1">
      <alignment horizontal="left" vertical="center" wrapText="1"/>
    </xf>
    <xf numFmtId="0" fontId="7" fillId="0" borderId="14" xfId="0" applyFont="1" applyBorder="1" applyAlignment="1">
      <alignment horizontal="left" vertical="center" wrapText="1"/>
    </xf>
    <xf numFmtId="0" fontId="7" fillId="0" borderId="5" xfId="0" applyFont="1" applyBorder="1" applyAlignment="1">
      <alignment horizontal="left" vertical="center" wrapText="1"/>
    </xf>
    <xf numFmtId="0" fontId="34" fillId="0" borderId="3" xfId="20" quotePrefix="1" applyBorder="1" applyAlignment="1">
      <alignment horizontal="center" wrapText="1"/>
    </xf>
    <xf numFmtId="0" fontId="7" fillId="0" borderId="4" xfId="0" applyFont="1" applyBorder="1" applyAlignment="1">
      <alignment horizontal="left" vertical="center" wrapText="1"/>
    </xf>
    <xf numFmtId="0" fontId="7" fillId="0" borderId="3" xfId="0" applyFont="1" applyBorder="1" applyAlignment="1">
      <alignment horizontal="left" vertical="center" wrapText="1"/>
    </xf>
    <xf numFmtId="0" fontId="7" fillId="0" borderId="22" xfId="0" applyFont="1" applyBorder="1" applyAlignment="1">
      <alignment horizontal="left" vertical="center" wrapText="1"/>
    </xf>
    <xf numFmtId="0" fontId="15" fillId="0" borderId="0" xfId="0" applyFont="1" applyAlignment="1">
      <alignment horizontal="left"/>
    </xf>
    <xf numFmtId="0" fontId="47" fillId="0" borderId="0" xfId="0" applyFont="1" applyAlignment="1">
      <alignment horizontal="left"/>
    </xf>
    <xf numFmtId="0" fontId="47" fillId="0" borderId="14" xfId="0" applyFont="1" applyBorder="1" applyAlignment="1">
      <alignment horizontal="left"/>
    </xf>
    <xf numFmtId="0" fontId="47" fillId="0" borderId="0" xfId="0" applyFont="1" applyAlignment="1" applyProtection="1">
      <alignment horizontal="left"/>
      <protection locked="0"/>
    </xf>
    <xf numFmtId="0" fontId="114" fillId="0" borderId="3" xfId="31" applyFont="1" applyBorder="1" applyAlignment="1">
      <alignment horizontal="left"/>
    </xf>
    <xf numFmtId="0" fontId="114" fillId="0" borderId="12" xfId="31" applyFont="1" applyBorder="1" applyAlignment="1">
      <alignment horizontal="left" vertical="top" wrapText="1"/>
    </xf>
    <xf numFmtId="0" fontId="114" fillId="0" borderId="9" xfId="31" applyFont="1" applyBorder="1" applyAlignment="1">
      <alignment horizontal="left" vertical="top" wrapText="1"/>
    </xf>
    <xf numFmtId="0" fontId="114" fillId="0" borderId="10" xfId="31" applyFont="1" applyBorder="1" applyAlignment="1">
      <alignment horizontal="left" vertical="top" wrapText="1"/>
    </xf>
    <xf numFmtId="0" fontId="114" fillId="0" borderId="13" xfId="31" applyFont="1" applyBorder="1" applyAlignment="1">
      <alignment horizontal="left" vertical="top" wrapText="1"/>
    </xf>
    <xf numFmtId="0" fontId="114" fillId="0" borderId="0" xfId="31" applyFont="1" applyAlignment="1">
      <alignment horizontal="left" vertical="top" wrapText="1"/>
    </xf>
    <xf numFmtId="0" fontId="114" fillId="0" borderId="6" xfId="31" applyFont="1" applyBorder="1" applyAlignment="1">
      <alignment horizontal="left" vertical="top" wrapText="1"/>
    </xf>
    <xf numFmtId="0" fontId="114" fillId="0" borderId="0" xfId="31" applyFont="1" applyAlignment="1">
      <alignment horizontal="center" wrapText="1"/>
    </xf>
    <xf numFmtId="37" fontId="114" fillId="0" borderId="0" xfId="31" applyNumberFormat="1" applyFont="1" applyAlignment="1">
      <alignment horizontal="center"/>
    </xf>
    <xf numFmtId="0" fontId="113" fillId="0" borderId="13" xfId="31" applyFont="1" applyBorder="1" applyAlignment="1">
      <alignment horizontal="right"/>
    </xf>
    <xf numFmtId="0" fontId="113" fillId="0" borderId="0" xfId="31" applyFont="1" applyAlignment="1">
      <alignment horizontal="right"/>
    </xf>
    <xf numFmtId="0" fontId="113" fillId="22" borderId="0" xfId="31" applyFont="1" applyFill="1" applyAlignment="1">
      <alignment horizontal="left"/>
    </xf>
    <xf numFmtId="0" fontId="112" fillId="22" borderId="4" xfId="31" applyFont="1" applyFill="1" applyBorder="1" applyAlignment="1">
      <alignment horizontal="center"/>
    </xf>
    <xf numFmtId="0" fontId="112" fillId="22" borderId="3" xfId="31" applyFont="1" applyFill="1" applyBorder="1" applyAlignment="1">
      <alignment horizontal="center"/>
    </xf>
    <xf numFmtId="0" fontId="112" fillId="22" borderId="22" xfId="31" applyFont="1" applyFill="1" applyBorder="1" applyAlignment="1">
      <alignment horizontal="center"/>
    </xf>
    <xf numFmtId="0" fontId="114" fillId="0" borderId="6" xfId="31" applyFont="1" applyBorder="1" applyAlignment="1">
      <alignment horizontal="center" wrapText="1"/>
    </xf>
    <xf numFmtId="37" fontId="114" fillId="0" borderId="6" xfId="31" applyNumberFormat="1" applyFont="1" applyBorder="1" applyAlignment="1">
      <alignment horizontal="center"/>
    </xf>
    <xf numFmtId="165" fontId="114" fillId="0" borderId="0" xfId="31" applyNumberFormat="1" applyFont="1" applyAlignment="1">
      <alignment horizontal="center"/>
    </xf>
    <xf numFmtId="165" fontId="114" fillId="0" borderId="6" xfId="31" applyNumberFormat="1" applyFont="1" applyBorder="1" applyAlignment="1">
      <alignment horizontal="center"/>
    </xf>
    <xf numFmtId="0" fontId="113" fillId="0" borderId="13" xfId="30" applyFont="1" applyBorder="1" applyAlignment="1">
      <alignment horizontal="right"/>
    </xf>
    <xf numFmtId="0" fontId="113" fillId="0" borderId="0" xfId="30" applyFont="1" applyAlignment="1">
      <alignment horizontal="right"/>
    </xf>
    <xf numFmtId="0" fontId="114" fillId="0" borderId="13" xfId="31" applyFont="1" applyBorder="1" applyAlignment="1">
      <alignment horizontal="left"/>
    </xf>
    <xf numFmtId="0" fontId="114" fillId="0" borderId="0" xfId="31" applyFont="1" applyAlignment="1">
      <alignment horizontal="left"/>
    </xf>
    <xf numFmtId="0" fontId="113" fillId="0" borderId="11" xfId="31" applyFont="1" applyBorder="1" applyAlignment="1">
      <alignment horizontal="right"/>
    </xf>
    <xf numFmtId="0" fontId="113" fillId="0" borderId="14" xfId="31" applyFont="1" applyBorder="1" applyAlignment="1">
      <alignment horizontal="right"/>
    </xf>
    <xf numFmtId="2" fontId="113" fillId="0" borderId="0" xfId="31" applyNumberFormat="1" applyFont="1" applyAlignment="1">
      <alignment horizontal="center"/>
    </xf>
    <xf numFmtId="0" fontId="29" fillId="12" borderId="9" xfId="0" applyFont="1" applyFill="1" applyBorder="1" applyAlignment="1">
      <alignment horizontal="center"/>
    </xf>
    <xf numFmtId="0" fontId="29" fillId="2" borderId="14" xfId="0" applyFont="1" applyFill="1" applyBorder="1" applyAlignment="1">
      <alignment horizontal="center"/>
    </xf>
    <xf numFmtId="0" fontId="25" fillId="2" borderId="0" xfId="0" applyFont="1" applyFill="1" applyAlignment="1">
      <alignment horizontal="right" wrapText="1"/>
    </xf>
    <xf numFmtId="0" fontId="33" fillId="2" borderId="0" xfId="0" applyFont="1" applyFill="1" applyAlignment="1">
      <alignment horizontal="left" wrapText="1"/>
    </xf>
    <xf numFmtId="0" fontId="25" fillId="2" borderId="0" xfId="0" applyFont="1" applyFill="1" applyAlignment="1">
      <alignment horizontal="right" vertical="top" wrapText="1"/>
    </xf>
    <xf numFmtId="0" fontId="28" fillId="2" borderId="0" xfId="0" applyFont="1" applyFill="1" applyAlignment="1">
      <alignment horizontal="center"/>
    </xf>
    <xf numFmtId="0" fontId="60" fillId="0" borderId="40" xfId="0" applyFont="1" applyBorder="1" applyAlignment="1">
      <alignment horizontal="center" wrapText="1"/>
    </xf>
    <xf numFmtId="0" fontId="60" fillId="0" borderId="41" xfId="0" applyFont="1" applyBorder="1" applyAlignment="1">
      <alignment horizontal="center" wrapText="1"/>
    </xf>
    <xf numFmtId="0" fontId="60" fillId="0" borderId="42" xfId="0" applyFont="1" applyBorder="1" applyAlignment="1">
      <alignment horizontal="center" wrapText="1"/>
    </xf>
    <xf numFmtId="0" fontId="94" fillId="0" borderId="40" xfId="0" applyFont="1" applyBorder="1" applyAlignment="1">
      <alignment horizontal="center" wrapText="1"/>
    </xf>
    <xf numFmtId="0" fontId="94" fillId="0" borderId="42" xfId="0" applyFont="1" applyBorder="1" applyAlignment="1">
      <alignment horizontal="center" wrapText="1"/>
    </xf>
    <xf numFmtId="0" fontId="94" fillId="0" borderId="40" xfId="0" applyFont="1" applyBorder="1" applyAlignment="1">
      <alignment horizontal="center" vertical="center"/>
    </xf>
    <xf numFmtId="0" fontId="94" fillId="0" borderId="42" xfId="0" applyFont="1" applyBorder="1" applyAlignment="1">
      <alignment horizontal="center" vertical="center"/>
    </xf>
    <xf numFmtId="0" fontId="94" fillId="0" borderId="40" xfId="0" applyFont="1" applyBorder="1" applyAlignment="1">
      <alignment horizontal="center" vertical="center" wrapText="1"/>
    </xf>
    <xf numFmtId="0" fontId="94" fillId="0" borderId="42" xfId="0" applyFont="1" applyBorder="1" applyAlignment="1">
      <alignment horizontal="center" vertical="center" wrapText="1"/>
    </xf>
    <xf numFmtId="0" fontId="26" fillId="0" borderId="40" xfId="0" applyFont="1" applyBorder="1" applyAlignment="1">
      <alignment horizontal="center"/>
    </xf>
    <xf numFmtId="0" fontId="26" fillId="0" borderId="42" xfId="0" applyFont="1" applyBorder="1" applyAlignment="1">
      <alignment horizontal="center"/>
    </xf>
    <xf numFmtId="0" fontId="96" fillId="0" borderId="51" xfId="0" applyFont="1" applyBorder="1" applyAlignment="1">
      <alignment horizontal="right" wrapText="1"/>
    </xf>
    <xf numFmtId="0" fontId="96" fillId="0" borderId="44" xfId="0" applyFont="1" applyBorder="1" applyAlignment="1">
      <alignment horizontal="right" wrapText="1"/>
    </xf>
    <xf numFmtId="0" fontId="96" fillId="0" borderId="32" xfId="0" applyFont="1" applyBorder="1" applyAlignment="1">
      <alignment horizontal="right" wrapText="1"/>
    </xf>
    <xf numFmtId="0" fontId="96" fillId="0" borderId="0" xfId="0" applyFont="1" applyAlignment="1">
      <alignment horizontal="right" wrapText="1"/>
    </xf>
    <xf numFmtId="0" fontId="26" fillId="0" borderId="40" xfId="0" applyFont="1" applyBorder="1" applyAlignment="1">
      <alignment horizontal="center" wrapText="1"/>
    </xf>
    <xf numFmtId="0" fontId="26" fillId="0" borderId="42" xfId="0" applyFont="1" applyBorder="1" applyAlignment="1">
      <alignment horizontal="center" wrapText="1"/>
    </xf>
    <xf numFmtId="0" fontId="29" fillId="0" borderId="15" xfId="0" applyFont="1" applyBorder="1" applyAlignment="1">
      <alignment horizontal="center" vertical="center" wrapText="1"/>
    </xf>
    <xf numFmtId="0" fontId="49" fillId="9" borderId="40" xfId="16" applyFont="1" applyFill="1" applyBorder="1" applyAlignment="1">
      <alignment horizontal="center" vertical="top"/>
    </xf>
    <xf numFmtId="0" fontId="49" fillId="9" borderId="41" xfId="16" applyFont="1" applyFill="1" applyBorder="1" applyAlignment="1">
      <alignment horizontal="center" vertical="top"/>
    </xf>
    <xf numFmtId="0" fontId="49" fillId="9" borderId="42" xfId="16" applyFont="1" applyFill="1" applyBorder="1" applyAlignment="1">
      <alignment horizontal="center" vertical="top"/>
    </xf>
    <xf numFmtId="0" fontId="89" fillId="4" borderId="4" xfId="16" applyFont="1" applyFill="1" applyBorder="1" applyAlignment="1" applyProtection="1">
      <alignment horizontal="center" vertical="center"/>
      <protection locked="0"/>
    </xf>
    <xf numFmtId="0" fontId="89" fillId="4" borderId="3" xfId="16" applyFont="1" applyFill="1" applyBorder="1" applyAlignment="1" applyProtection="1">
      <alignment horizontal="center" vertical="center"/>
      <protection locked="0"/>
    </xf>
    <xf numFmtId="0" fontId="89" fillId="4" borderId="22" xfId="16" applyFont="1" applyFill="1" applyBorder="1" applyAlignment="1" applyProtection="1">
      <alignment horizontal="center" vertical="center"/>
      <protection locked="0"/>
    </xf>
    <xf numFmtId="49" fontId="89" fillId="4" borderId="4" xfId="16" applyNumberFormat="1" applyFont="1" applyFill="1" applyBorder="1" applyAlignment="1" applyProtection="1">
      <alignment horizontal="center" vertical="center"/>
      <protection locked="0"/>
    </xf>
    <xf numFmtId="49" fontId="89" fillId="4" borderId="3" xfId="16" applyNumberFormat="1" applyFont="1" applyFill="1" applyBorder="1" applyAlignment="1" applyProtection="1">
      <alignment horizontal="center" vertical="center"/>
      <protection locked="0"/>
    </xf>
    <xf numFmtId="49" fontId="89" fillId="4" borderId="22" xfId="16" applyNumberFormat="1" applyFont="1" applyFill="1" applyBorder="1" applyAlignment="1" applyProtection="1">
      <alignment horizontal="center" vertical="center"/>
      <protection locked="0"/>
    </xf>
    <xf numFmtId="49" fontId="49" fillId="8" borderId="43" xfId="16" applyNumberFormat="1" applyFont="1" applyFill="1" applyBorder="1" applyAlignment="1" applyProtection="1">
      <alignment horizontal="center" vertical="top"/>
      <protection locked="0"/>
    </xf>
    <xf numFmtId="49" fontId="49" fillId="8" borderId="35" xfId="16" applyNumberFormat="1" applyFont="1" applyFill="1" applyBorder="1" applyAlignment="1" applyProtection="1">
      <alignment horizontal="center" vertical="top"/>
      <protection locked="0"/>
    </xf>
    <xf numFmtId="49" fontId="49" fillId="8" borderId="36" xfId="16" applyNumberFormat="1" applyFont="1" applyFill="1" applyBorder="1" applyAlignment="1" applyProtection="1">
      <alignment horizontal="center" vertical="top"/>
      <protection locked="0"/>
    </xf>
    <xf numFmtId="9" fontId="88" fillId="7" borderId="4" xfId="24" applyFont="1" applyFill="1" applyBorder="1" applyAlignment="1" applyProtection="1">
      <alignment horizontal="left" vertical="center"/>
    </xf>
    <xf numFmtId="9" fontId="88" fillId="7" borderId="3" xfId="24" applyFont="1" applyFill="1" applyBorder="1" applyAlignment="1" applyProtection="1">
      <alignment horizontal="left" vertical="center"/>
    </xf>
    <xf numFmtId="9" fontId="88" fillId="7" borderId="22" xfId="24" applyFont="1" applyFill="1" applyBorder="1" applyAlignment="1" applyProtection="1">
      <alignment horizontal="left" vertical="center"/>
    </xf>
    <xf numFmtId="0" fontId="49" fillId="4" borderId="4" xfId="16" applyFont="1" applyFill="1" applyBorder="1" applyAlignment="1" applyProtection="1">
      <alignment horizontal="center" vertical="center"/>
      <protection locked="0"/>
    </xf>
    <xf numFmtId="0" fontId="49" fillId="4" borderId="3" xfId="16" applyFont="1" applyFill="1" applyBorder="1" applyAlignment="1" applyProtection="1">
      <alignment horizontal="center" vertical="center"/>
      <protection locked="0"/>
    </xf>
    <xf numFmtId="0" fontId="49" fillId="4" borderId="22" xfId="16" applyFont="1" applyFill="1" applyBorder="1" applyAlignment="1" applyProtection="1">
      <alignment horizontal="center" vertical="center"/>
      <protection locked="0"/>
    </xf>
    <xf numFmtId="0" fontId="16" fillId="7" borderId="4" xfId="16" applyFont="1" applyFill="1" applyBorder="1" applyAlignment="1">
      <alignment horizontal="center" vertical="center"/>
    </xf>
    <xf numFmtId="0" fontId="16" fillId="7" borderId="3" xfId="16" applyFont="1" applyFill="1" applyBorder="1" applyAlignment="1">
      <alignment horizontal="center" vertical="center"/>
    </xf>
    <xf numFmtId="0" fontId="16" fillId="7" borderId="22" xfId="16" applyFont="1" applyFill="1" applyBorder="1" applyAlignment="1">
      <alignment horizontal="center" vertical="center"/>
    </xf>
    <xf numFmtId="9" fontId="49" fillId="8" borderId="82" xfId="24" applyFont="1" applyFill="1" applyBorder="1" applyAlignment="1" applyProtection="1">
      <alignment horizontal="left" vertical="center" wrapText="1"/>
    </xf>
    <xf numFmtId="9" fontId="49" fillId="8" borderId="80" xfId="24" applyFont="1" applyFill="1" applyBorder="1" applyAlignment="1" applyProtection="1">
      <alignment horizontal="left" vertical="center" wrapText="1"/>
    </xf>
    <xf numFmtId="0" fontId="49" fillId="7" borderId="4" xfId="16" applyFont="1" applyFill="1" applyBorder="1" applyAlignment="1">
      <alignment horizontal="center" vertical="center"/>
    </xf>
    <xf numFmtId="0" fontId="49" fillId="7" borderId="3" xfId="16" applyFont="1" applyFill="1" applyBorder="1" applyAlignment="1">
      <alignment horizontal="center" vertical="center"/>
    </xf>
    <xf numFmtId="0" fontId="49" fillId="7" borderId="22" xfId="16" applyFont="1" applyFill="1" applyBorder="1" applyAlignment="1">
      <alignment horizontal="center" vertical="center"/>
    </xf>
    <xf numFmtId="0" fontId="49" fillId="7" borderId="32" xfId="16" applyFont="1" applyFill="1" applyBorder="1" applyAlignment="1">
      <alignment horizontal="center" vertical="center"/>
    </xf>
    <xf numFmtId="49" fontId="93" fillId="14" borderId="12" xfId="16" applyNumberFormat="1" applyFont="1" applyFill="1" applyBorder="1" applyAlignment="1" applyProtection="1">
      <alignment horizontal="center" vertical="top"/>
      <protection locked="0"/>
    </xf>
    <xf numFmtId="49" fontId="93" fillId="14" borderId="9" xfId="16" applyNumberFormat="1" applyFont="1" applyFill="1" applyBorder="1" applyAlignment="1" applyProtection="1">
      <alignment horizontal="center" vertical="top"/>
      <protection locked="0"/>
    </xf>
    <xf numFmtId="49" fontId="93" fillId="14" borderId="10" xfId="16" applyNumberFormat="1" applyFont="1" applyFill="1" applyBorder="1" applyAlignment="1" applyProtection="1">
      <alignment horizontal="center" vertical="top"/>
      <protection locked="0"/>
    </xf>
    <xf numFmtId="49" fontId="93" fillId="14" borderId="13" xfId="16" applyNumberFormat="1" applyFont="1" applyFill="1" applyBorder="1" applyAlignment="1" applyProtection="1">
      <alignment horizontal="center" vertical="top"/>
      <protection locked="0"/>
    </xf>
    <xf numFmtId="49" fontId="93" fillId="14" borderId="0" xfId="16" applyNumberFormat="1" applyFont="1" applyFill="1" applyAlignment="1" applyProtection="1">
      <alignment horizontal="center" vertical="top"/>
      <protection locked="0"/>
    </xf>
    <xf numFmtId="49" fontId="93" fillId="14" borderId="6" xfId="16" applyNumberFormat="1" applyFont="1" applyFill="1" applyBorder="1" applyAlignment="1" applyProtection="1">
      <alignment horizontal="center" vertical="top"/>
      <protection locked="0"/>
    </xf>
    <xf numFmtId="49" fontId="93" fillId="14" borderId="11" xfId="16" applyNumberFormat="1" applyFont="1" applyFill="1" applyBorder="1" applyAlignment="1" applyProtection="1">
      <alignment horizontal="center" vertical="top"/>
      <protection locked="0"/>
    </xf>
    <xf numFmtId="49" fontId="93" fillId="14" borderId="14" xfId="16" applyNumberFormat="1" applyFont="1" applyFill="1" applyBorder="1" applyAlignment="1" applyProtection="1">
      <alignment horizontal="center" vertical="top"/>
      <protection locked="0"/>
    </xf>
    <xf numFmtId="49" fontId="93" fillId="14" borderId="5" xfId="16" applyNumberFormat="1" applyFont="1" applyFill="1" applyBorder="1" applyAlignment="1" applyProtection="1">
      <alignment horizontal="center" vertical="top"/>
      <protection locked="0"/>
    </xf>
    <xf numFmtId="0" fontId="33" fillId="2" borderId="15" xfId="32" applyFont="1" applyFill="1" applyBorder="1" applyAlignment="1">
      <alignment horizontal="left" wrapText="1"/>
    </xf>
    <xf numFmtId="0" fontId="75" fillId="0" borderId="3" xfId="32" applyFont="1" applyBorder="1" applyAlignment="1">
      <alignment horizontal="right" wrapText="1"/>
    </xf>
    <xf numFmtId="0" fontId="75" fillId="0" borderId="22" xfId="32" applyFont="1" applyBorder="1" applyAlignment="1">
      <alignment horizontal="right" wrapText="1"/>
    </xf>
    <xf numFmtId="0" fontId="33" fillId="0" borderId="15" xfId="32" applyFont="1" applyBorder="1" applyAlignment="1">
      <alignment horizontal="center" vertical="center" wrapText="1"/>
    </xf>
    <xf numFmtId="0" fontId="33" fillId="0" borderId="2" xfId="32" applyFont="1" applyBorder="1" applyAlignment="1">
      <alignment horizontal="center" wrapText="1"/>
    </xf>
    <xf numFmtId="0" fontId="33" fillId="0" borderId="8" xfId="32" applyFont="1" applyBorder="1" applyAlignment="1">
      <alignment horizontal="center" wrapText="1"/>
    </xf>
    <xf numFmtId="0" fontId="33" fillId="2" borderId="0" xfId="32" applyFont="1" applyFill="1" applyAlignment="1">
      <alignment horizontal="center" vertical="center" wrapText="1"/>
    </xf>
    <xf numFmtId="0" fontId="33" fillId="0" borderId="2" xfId="32" applyFont="1" applyBorder="1" applyAlignment="1">
      <alignment horizontal="center" vertical="center" wrapText="1"/>
    </xf>
    <xf numFmtId="0" fontId="33" fillId="0" borderId="8" xfId="32" applyFont="1" applyBorder="1" applyAlignment="1">
      <alignment horizontal="center" vertical="center" wrapText="1"/>
    </xf>
    <xf numFmtId="0" fontId="33" fillId="2" borderId="0" xfId="32" applyFont="1" applyFill="1" applyAlignment="1">
      <alignment horizontal="center" wrapText="1"/>
    </xf>
    <xf numFmtId="0" fontId="33" fillId="2" borderId="2" xfId="32" applyFont="1" applyFill="1" applyBorder="1" applyAlignment="1">
      <alignment horizontal="center" wrapText="1"/>
    </xf>
    <xf numFmtId="0" fontId="33" fillId="2" borderId="7" xfId="32" applyFont="1" applyFill="1" applyBorder="1" applyAlignment="1">
      <alignment horizontal="center" wrapText="1"/>
    </xf>
    <xf numFmtId="0" fontId="33" fillId="2" borderId="4" xfId="32" applyFont="1" applyFill="1" applyBorder="1" applyAlignment="1">
      <alignment horizontal="center" vertical="center" wrapText="1"/>
    </xf>
    <xf numFmtId="0" fontId="33" fillId="2" borderId="3" xfId="32" applyFont="1" applyFill="1" applyBorder="1" applyAlignment="1">
      <alignment horizontal="center" vertical="center" wrapText="1"/>
    </xf>
    <xf numFmtId="0" fontId="33" fillId="2" borderId="8" xfId="32" applyFont="1" applyFill="1" applyBorder="1" applyAlignment="1">
      <alignment horizontal="center" wrapText="1"/>
    </xf>
    <xf numFmtId="0" fontId="33" fillId="0" borderId="7" xfId="32" applyFont="1" applyBorder="1" applyAlignment="1">
      <alignment horizontal="center" vertical="center" wrapText="1"/>
    </xf>
    <xf numFmtId="0" fontId="25" fillId="2" borderId="12" xfId="0" applyFont="1" applyFill="1" applyBorder="1" applyAlignment="1">
      <alignment horizontal="center" wrapText="1"/>
    </xf>
    <xf numFmtId="0" fontId="25" fillId="2" borderId="10" xfId="0" applyFont="1" applyFill="1" applyBorder="1" applyAlignment="1">
      <alignment horizontal="center" wrapText="1"/>
    </xf>
    <xf numFmtId="0" fontId="33" fillId="0" borderId="4" xfId="0" applyFont="1" applyBorder="1" applyAlignment="1">
      <alignment horizontal="right" wrapText="1"/>
    </xf>
    <xf numFmtId="0" fontId="33" fillId="0" borderId="22" xfId="0" applyFont="1" applyBorder="1" applyAlignment="1">
      <alignment horizontal="right" wrapText="1"/>
    </xf>
    <xf numFmtId="0" fontId="33" fillId="0" borderId="2" xfId="0" applyFont="1" applyBorder="1" applyAlignment="1">
      <alignment horizontal="center" wrapText="1"/>
    </xf>
    <xf numFmtId="0" fontId="33" fillId="0" borderId="8" xfId="0" applyFont="1" applyBorder="1" applyAlignment="1">
      <alignment horizontal="center" wrapText="1"/>
    </xf>
    <xf numFmtId="0" fontId="25" fillId="0" borderId="2" xfId="0" applyFont="1" applyBorder="1" applyAlignment="1">
      <alignment horizontal="center" wrapText="1"/>
    </xf>
    <xf numFmtId="0" fontId="25" fillId="0" borderId="8" xfId="0" applyFont="1" applyBorder="1" applyAlignment="1">
      <alignment horizontal="center" wrapText="1"/>
    </xf>
    <xf numFmtId="0" fontId="25" fillId="2" borderId="0" xfId="0" applyFont="1" applyFill="1" applyAlignment="1">
      <alignment horizontal="center" wrapText="1"/>
    </xf>
    <xf numFmtId="0" fontId="25" fillId="0" borderId="2" xfId="0" applyFont="1" applyBorder="1" applyAlignment="1">
      <alignment horizontal="center" vertical="center" wrapText="1"/>
    </xf>
    <xf numFmtId="0" fontId="25" fillId="0" borderId="8" xfId="0" applyFont="1" applyBorder="1" applyAlignment="1">
      <alignment horizontal="center" vertical="center" wrapText="1"/>
    </xf>
    <xf numFmtId="0" fontId="33" fillId="2" borderId="2" xfId="0" applyFont="1" applyFill="1" applyBorder="1" applyAlignment="1">
      <alignment horizontal="center" wrapText="1"/>
    </xf>
    <xf numFmtId="0" fontId="33" fillId="2" borderId="7" xfId="0" applyFont="1" applyFill="1" applyBorder="1" applyAlignment="1">
      <alignment horizontal="center" wrapText="1"/>
    </xf>
    <xf numFmtId="0" fontId="33" fillId="2" borderId="8" xfId="0" applyFont="1" applyFill="1" applyBorder="1" applyAlignment="1">
      <alignment horizontal="center" wrapText="1"/>
    </xf>
    <xf numFmtId="0" fontId="33" fillId="0" borderId="2" xfId="0" applyFont="1" applyBorder="1" applyAlignment="1">
      <alignment horizontal="center" vertical="center" wrapText="1"/>
    </xf>
    <xf numFmtId="0" fontId="33" fillId="0" borderId="7" xfId="0" applyFont="1" applyBorder="1" applyAlignment="1">
      <alignment horizontal="center" vertical="center" wrapText="1"/>
    </xf>
    <xf numFmtId="0" fontId="50" fillId="0" borderId="12" xfId="19" applyFont="1" applyBorder="1" applyAlignment="1">
      <alignment horizontal="left" vertical="center" wrapText="1"/>
    </xf>
    <xf numFmtId="0" fontId="29" fillId="0" borderId="9" xfId="19" applyBorder="1" applyAlignment="1">
      <alignment horizontal="left" vertical="center" wrapText="1"/>
    </xf>
    <xf numFmtId="0" fontId="29" fillId="0" borderId="10" xfId="19" applyBorder="1" applyAlignment="1">
      <alignment horizontal="left" vertical="center" wrapText="1"/>
    </xf>
    <xf numFmtId="0" fontId="29" fillId="0" borderId="13" xfId="19" applyBorder="1" applyAlignment="1">
      <alignment horizontal="left" vertical="center" wrapText="1"/>
    </xf>
    <xf numFmtId="0" fontId="29" fillId="0" borderId="0" xfId="19" applyAlignment="1">
      <alignment horizontal="left" vertical="center" wrapText="1"/>
    </xf>
    <xf numFmtId="0" fontId="29" fillId="0" borderId="6" xfId="19" applyBorder="1" applyAlignment="1">
      <alignment horizontal="left" vertical="center" wrapText="1"/>
    </xf>
    <xf numFmtId="0" fontId="29" fillId="0" borderId="11" xfId="19" applyBorder="1" applyAlignment="1">
      <alignment horizontal="left" vertical="center" wrapText="1"/>
    </xf>
    <xf numFmtId="0" fontId="29" fillId="0" borderId="14" xfId="19" applyBorder="1" applyAlignment="1">
      <alignment horizontal="left" vertical="center" wrapText="1"/>
    </xf>
    <xf numFmtId="0" fontId="29" fillId="0" borderId="5" xfId="19" applyBorder="1" applyAlignment="1">
      <alignment horizontal="left" vertical="center" wrapText="1"/>
    </xf>
    <xf numFmtId="0" fontId="41" fillId="0" borderId="15" xfId="0" applyFont="1" applyBorder="1" applyAlignment="1">
      <alignment horizontal="center"/>
    </xf>
    <xf numFmtId="0" fontId="41" fillId="20" borderId="4" xfId="0" applyFont="1" applyFill="1" applyBorder="1" applyAlignment="1">
      <alignment horizontal="center"/>
    </xf>
    <xf numFmtId="0" fontId="41" fillId="20" borderId="22" xfId="0" applyFont="1" applyFill="1" applyBorder="1" applyAlignment="1">
      <alignment horizontal="center"/>
    </xf>
    <xf numFmtId="0" fontId="25" fillId="0" borderId="15" xfId="0" applyFont="1" applyBorder="1" applyAlignment="1">
      <alignment horizontal="center" wrapText="1"/>
    </xf>
    <xf numFmtId="0" fontId="110" fillId="12" borderId="4" xfId="0" applyFont="1" applyFill="1" applyBorder="1" applyAlignment="1">
      <alignment vertical="center" wrapText="1"/>
    </xf>
    <xf numFmtId="0" fontId="110" fillId="12" borderId="3" xfId="0" applyFont="1" applyFill="1" applyBorder="1" applyAlignment="1">
      <alignment vertical="center" wrapText="1"/>
    </xf>
    <xf numFmtId="0" fontId="110" fillId="12" borderId="22" xfId="0" applyFont="1" applyFill="1" applyBorder="1" applyAlignment="1">
      <alignment vertical="center" wrapText="1"/>
    </xf>
    <xf numFmtId="0" fontId="84" fillId="2" borderId="0" xfId="0" applyFont="1" applyFill="1" applyAlignment="1">
      <alignment horizontal="left" wrapText="1"/>
    </xf>
    <xf numFmtId="0" fontId="85" fillId="2" borderId="0" xfId="0" applyFont="1" applyFill="1" applyAlignment="1">
      <alignment horizontal="left" vertical="center" wrapText="1"/>
    </xf>
    <xf numFmtId="0" fontId="86" fillId="2" borderId="0" xfId="0" applyFont="1" applyFill="1" applyAlignment="1">
      <alignment horizontal="left" vertical="center" wrapText="1"/>
    </xf>
    <xf numFmtId="0" fontId="43" fillId="16" borderId="4" xfId="0" applyFont="1" applyFill="1" applyBorder="1" applyAlignment="1" applyProtection="1">
      <alignment horizontal="center" wrapText="1"/>
      <protection locked="0"/>
    </xf>
    <xf numFmtId="0" fontId="43" fillId="16" borderId="3" xfId="0" applyFont="1" applyFill="1" applyBorder="1" applyAlignment="1" applyProtection="1">
      <alignment horizontal="center" wrapText="1"/>
      <protection locked="0"/>
    </xf>
    <xf numFmtId="0" fontId="43" fillId="16" borderId="22" xfId="0" applyFont="1" applyFill="1" applyBorder="1" applyAlignment="1" applyProtection="1">
      <alignment horizontal="center" wrapText="1"/>
      <protection locked="0"/>
    </xf>
    <xf numFmtId="0" fontId="110" fillId="12" borderId="4" xfId="0" applyFont="1" applyFill="1" applyBorder="1" applyAlignment="1">
      <alignment horizontal="left" vertical="center" wrapText="1"/>
    </xf>
    <xf numFmtId="0" fontId="110" fillId="12" borderId="3" xfId="0" applyFont="1" applyFill="1" applyBorder="1" applyAlignment="1">
      <alignment horizontal="left" vertical="center" wrapText="1"/>
    </xf>
    <xf numFmtId="0" fontId="110" fillId="12" borderId="22" xfId="0" applyFont="1" applyFill="1" applyBorder="1" applyAlignment="1">
      <alignment horizontal="left" vertical="center" wrapText="1"/>
    </xf>
    <xf numFmtId="0" fontId="49" fillId="2" borderId="0" xfId="0" applyFont="1" applyFill="1" applyAlignment="1">
      <alignment horizontal="left" wrapText="1"/>
    </xf>
    <xf numFmtId="0" fontId="84" fillId="2" borderId="4" xfId="0" applyFont="1" applyFill="1" applyBorder="1" applyAlignment="1">
      <alignment horizontal="left" wrapText="1"/>
    </xf>
    <xf numFmtId="0" fontId="84" fillId="2" borderId="3" xfId="0" applyFont="1" applyFill="1" applyBorder="1" applyAlignment="1">
      <alignment horizontal="left" wrapText="1"/>
    </xf>
    <xf numFmtId="0" fontId="84" fillId="2" borderId="22" xfId="0" applyFont="1" applyFill="1" applyBorder="1" applyAlignment="1">
      <alignment horizontal="left" wrapText="1"/>
    </xf>
    <xf numFmtId="0" fontId="84" fillId="12" borderId="4" xfId="0" applyFont="1" applyFill="1" applyBorder="1" applyAlignment="1">
      <alignment vertical="center" wrapText="1"/>
    </xf>
    <xf numFmtId="0" fontId="84" fillId="12" borderId="3" xfId="0" applyFont="1" applyFill="1" applyBorder="1" applyAlignment="1">
      <alignment vertical="center" wrapText="1"/>
    </xf>
    <xf numFmtId="0" fontId="84" fillId="12" borderId="22" xfId="0" applyFont="1" applyFill="1" applyBorder="1" applyAlignment="1">
      <alignment vertical="center" wrapText="1"/>
    </xf>
    <xf numFmtId="0" fontId="84" fillId="12" borderId="4" xfId="0" applyFont="1" applyFill="1" applyBorder="1" applyAlignment="1">
      <alignment horizontal="left" vertical="center" wrapText="1"/>
    </xf>
    <xf numFmtId="0" fontId="84" fillId="12" borderId="3" xfId="0" applyFont="1" applyFill="1" applyBorder="1" applyAlignment="1">
      <alignment horizontal="left" vertical="center" wrapText="1"/>
    </xf>
    <xf numFmtId="0" fontId="84" fillId="12" borderId="22" xfId="0" applyFont="1" applyFill="1" applyBorder="1" applyAlignment="1">
      <alignment horizontal="left" vertical="center" wrapText="1"/>
    </xf>
    <xf numFmtId="0" fontId="29" fillId="4" borderId="12" xfId="0" applyFont="1" applyFill="1" applyBorder="1" applyAlignment="1" applyProtection="1">
      <alignment horizontal="center" wrapText="1"/>
      <protection locked="0"/>
    </xf>
    <xf numFmtId="0" fontId="29" fillId="4" borderId="9" xfId="0" applyFont="1" applyFill="1" applyBorder="1" applyAlignment="1" applyProtection="1">
      <alignment horizontal="center" wrapText="1"/>
      <protection locked="0"/>
    </xf>
    <xf numFmtId="0" fontId="29" fillId="4" borderId="10" xfId="0" applyFont="1" applyFill="1" applyBorder="1" applyAlignment="1" applyProtection="1">
      <alignment horizontal="center" wrapText="1"/>
      <protection locked="0"/>
    </xf>
    <xf numFmtId="0" fontId="29" fillId="4" borderId="13" xfId="0" applyFont="1" applyFill="1" applyBorder="1" applyAlignment="1" applyProtection="1">
      <alignment horizontal="center" wrapText="1"/>
      <protection locked="0"/>
    </xf>
    <xf numFmtId="0" fontId="29" fillId="4" borderId="0" xfId="0" applyFont="1" applyFill="1" applyAlignment="1" applyProtection="1">
      <alignment horizontal="center" wrapText="1"/>
      <protection locked="0"/>
    </xf>
    <xf numFmtId="0" fontId="29" fillId="4" borderId="6" xfId="0" applyFont="1" applyFill="1" applyBorder="1" applyAlignment="1" applyProtection="1">
      <alignment horizontal="center" wrapText="1"/>
      <protection locked="0"/>
    </xf>
    <xf numFmtId="0" fontId="29" fillId="4" borderId="11" xfId="0" applyFont="1" applyFill="1" applyBorder="1" applyAlignment="1" applyProtection="1">
      <alignment horizontal="center" wrapText="1"/>
      <protection locked="0"/>
    </xf>
    <xf numFmtId="0" fontId="29" fillId="4" borderId="14" xfId="0" applyFont="1" applyFill="1" applyBorder="1" applyAlignment="1" applyProtection="1">
      <alignment horizontal="center" wrapText="1"/>
      <protection locked="0"/>
    </xf>
    <xf numFmtId="0" fontId="29" fillId="4" borderId="5" xfId="0" applyFont="1" applyFill="1" applyBorder="1" applyAlignment="1" applyProtection="1">
      <alignment horizontal="center" wrapText="1"/>
      <protection locked="0"/>
    </xf>
    <xf numFmtId="0" fontId="110" fillId="2" borderId="4" xfId="0" applyFont="1" applyFill="1" applyBorder="1" applyAlignment="1">
      <alignment horizontal="left" vertical="center" wrapText="1"/>
    </xf>
    <xf numFmtId="0" fontId="110" fillId="2" borderId="3" xfId="0" applyFont="1" applyFill="1" applyBorder="1" applyAlignment="1">
      <alignment horizontal="left" vertical="center" wrapText="1"/>
    </xf>
    <xf numFmtId="0" fontId="110" fillId="2" borderId="22" xfId="0" applyFont="1" applyFill="1" applyBorder="1" applyAlignment="1">
      <alignment horizontal="left" vertical="center" wrapText="1"/>
    </xf>
    <xf numFmtId="0" fontId="46" fillId="2" borderId="13" xfId="0" applyFont="1" applyFill="1" applyBorder="1" applyAlignment="1">
      <alignment horizontal="right"/>
    </xf>
    <xf numFmtId="0" fontId="46" fillId="2" borderId="0" xfId="0" applyFont="1" applyFill="1" applyAlignment="1">
      <alignment horizontal="right"/>
    </xf>
    <xf numFmtId="0" fontId="46" fillId="2" borderId="6" xfId="0" applyFont="1" applyFill="1" applyBorder="1" applyAlignment="1">
      <alignment horizontal="right"/>
    </xf>
    <xf numFmtId="0" fontId="41" fillId="0" borderId="3" xfId="0" applyFont="1" applyBorder="1" applyAlignment="1">
      <alignment horizontal="center"/>
    </xf>
    <xf numFmtId="0" fontId="41" fillId="0" borderId="4" xfId="0" applyFont="1" applyBorder="1" applyAlignment="1">
      <alignment horizontal="center" wrapText="1"/>
    </xf>
    <xf numFmtId="0" fontId="41" fillId="0" borderId="22" xfId="0" applyFont="1" applyBorder="1" applyAlignment="1">
      <alignment horizontal="center" wrapText="1"/>
    </xf>
    <xf numFmtId="0" fontId="41" fillId="0" borderId="4" xfId="0" applyFont="1" applyBorder="1" applyAlignment="1">
      <alignment horizontal="center"/>
    </xf>
    <xf numFmtId="0" fontId="41" fillId="0" borderId="22" xfId="0" applyFont="1" applyBorder="1" applyAlignment="1">
      <alignment horizontal="center"/>
    </xf>
    <xf numFmtId="0" fontId="46" fillId="2" borderId="11" xfId="0" applyFont="1" applyFill="1" applyBorder="1" applyAlignment="1">
      <alignment horizontal="right"/>
    </xf>
    <xf numFmtId="0" fontId="46" fillId="2" borderId="14" xfId="0" applyFont="1" applyFill="1" applyBorder="1" applyAlignment="1">
      <alignment horizontal="right"/>
    </xf>
    <xf numFmtId="0" fontId="46" fillId="2" borderId="5" xfId="0" applyFont="1" applyFill="1" applyBorder="1" applyAlignment="1">
      <alignment horizontal="right"/>
    </xf>
    <xf numFmtId="0" fontId="45" fillId="0" borderId="4" xfId="0" applyFont="1" applyBorder="1" applyAlignment="1">
      <alignment horizontal="center"/>
    </xf>
    <xf numFmtId="0" fontId="45" fillId="0" borderId="22" xfId="0" applyFont="1" applyBorder="1" applyAlignment="1">
      <alignment horizontal="center"/>
    </xf>
    <xf numFmtId="0" fontId="25" fillId="0" borderId="4" xfId="0" applyFont="1" applyBorder="1" applyAlignment="1">
      <alignment horizontal="center" wrapText="1"/>
    </xf>
    <xf numFmtId="0" fontId="25" fillId="0" borderId="22" xfId="0" applyFont="1" applyBorder="1" applyAlignment="1">
      <alignment horizontal="center" wrapText="1"/>
    </xf>
    <xf numFmtId="49" fontId="41" fillId="16" borderId="14" xfId="0" applyNumberFormat="1" applyFont="1" applyFill="1" applyBorder="1" applyAlignment="1" applyProtection="1">
      <alignment horizontal="center"/>
      <protection locked="0"/>
    </xf>
    <xf numFmtId="0" fontId="37" fillId="2" borderId="12" xfId="0" applyFont="1" applyFill="1" applyBorder="1" applyAlignment="1">
      <alignment horizontal="center" vertical="top" wrapText="1"/>
    </xf>
    <xf numFmtId="0" fontId="37" fillId="2" borderId="9" xfId="0" applyFont="1" applyFill="1" applyBorder="1" applyAlignment="1">
      <alignment horizontal="center" vertical="top" wrapText="1"/>
    </xf>
    <xf numFmtId="0" fontId="37" fillId="2" borderId="10" xfId="0" applyFont="1" applyFill="1" applyBorder="1" applyAlignment="1">
      <alignment horizontal="center" vertical="top" wrapText="1"/>
    </xf>
    <xf numFmtId="0" fontId="42" fillId="2" borderId="0" xfId="0" applyFont="1" applyFill="1" applyAlignment="1">
      <alignment horizontal="left" wrapText="1"/>
    </xf>
    <xf numFmtId="2" fontId="47" fillId="2" borderId="14" xfId="0" applyNumberFormat="1" applyFont="1" applyFill="1" applyBorder="1" applyAlignment="1">
      <alignment horizontal="center"/>
    </xf>
    <xf numFmtId="0" fontId="41" fillId="16" borderId="14" xfId="0" applyFont="1" applyFill="1" applyBorder="1" applyAlignment="1" applyProtection="1">
      <alignment horizontal="center"/>
      <protection locked="0"/>
    </xf>
    <xf numFmtId="0" fontId="39" fillId="2" borderId="11" xfId="0" applyFont="1" applyFill="1" applyBorder="1" applyAlignment="1">
      <alignment horizontal="center" vertical="top" wrapText="1"/>
    </xf>
    <xf numFmtId="0" fontId="39" fillId="2" borderId="14" xfId="0" applyFont="1" applyFill="1" applyBorder="1" applyAlignment="1">
      <alignment horizontal="center" vertical="top" wrapText="1"/>
    </xf>
    <xf numFmtId="0" fontId="39" fillId="2" borderId="5" xfId="0" applyFont="1" applyFill="1" applyBorder="1" applyAlignment="1">
      <alignment horizontal="center" vertical="top" wrapText="1"/>
    </xf>
    <xf numFmtId="0" fontId="25" fillId="0" borderId="4" xfId="0" applyFont="1" applyBorder="1" applyAlignment="1">
      <alignment horizontal="center"/>
    </xf>
    <xf numFmtId="0" fontId="25" fillId="0" borderId="22" xfId="0" applyFont="1" applyBorder="1" applyAlignment="1">
      <alignment horizontal="center"/>
    </xf>
    <xf numFmtId="0" fontId="38" fillId="10" borderId="12" xfId="0" applyFont="1" applyFill="1" applyBorder="1" applyAlignment="1">
      <alignment horizontal="center" vertical="center" wrapText="1"/>
    </xf>
    <xf numFmtId="0" fontId="38" fillId="10" borderId="9" xfId="0" applyFont="1" applyFill="1" applyBorder="1" applyAlignment="1">
      <alignment horizontal="center" vertical="center" wrapText="1"/>
    </xf>
    <xf numFmtId="0" fontId="38" fillId="10" borderId="10" xfId="0" applyFont="1" applyFill="1" applyBorder="1" applyAlignment="1">
      <alignment horizontal="center" vertical="center" wrapText="1"/>
    </xf>
    <xf numFmtId="0" fontId="40" fillId="10" borderId="11" xfId="0" applyFont="1" applyFill="1" applyBorder="1" applyAlignment="1">
      <alignment horizontal="center" vertical="top" wrapText="1"/>
    </xf>
    <xf numFmtId="0" fontId="40" fillId="10" borderId="14" xfId="0" applyFont="1" applyFill="1" applyBorder="1" applyAlignment="1">
      <alignment horizontal="center" vertical="top" wrapText="1"/>
    </xf>
    <xf numFmtId="0" fontId="40" fillId="10" borderId="5" xfId="0" applyFont="1" applyFill="1" applyBorder="1" applyAlignment="1">
      <alignment horizontal="center" vertical="top" wrapText="1"/>
    </xf>
    <xf numFmtId="0" fontId="41" fillId="2" borderId="40" xfId="0" applyFont="1" applyFill="1" applyBorder="1" applyAlignment="1">
      <alignment horizontal="center"/>
    </xf>
    <xf numFmtId="0" fontId="41" fillId="2" borderId="41" xfId="0" applyFont="1" applyFill="1" applyBorder="1" applyAlignment="1">
      <alignment horizontal="center"/>
    </xf>
    <xf numFmtId="0" fontId="41" fillId="2" borderId="42" xfId="0" applyFont="1" applyFill="1" applyBorder="1" applyAlignment="1">
      <alignment horizontal="center"/>
    </xf>
    <xf numFmtId="0" fontId="39" fillId="2" borderId="11" xfId="18" applyFont="1" applyFill="1" applyBorder="1" applyAlignment="1">
      <alignment horizontal="center" vertical="top" wrapText="1"/>
    </xf>
    <xf numFmtId="0" fontId="39" fillId="2" borderId="14" xfId="18" applyFont="1" applyFill="1" applyBorder="1" applyAlignment="1">
      <alignment horizontal="center" vertical="top" wrapText="1"/>
    </xf>
    <xf numFmtId="0" fontId="39" fillId="2" borderId="5" xfId="18" applyFont="1" applyFill="1" applyBorder="1" applyAlignment="1">
      <alignment horizontal="center" vertical="top" wrapText="1"/>
    </xf>
    <xf numFmtId="0" fontId="40" fillId="10" borderId="11" xfId="18" applyFont="1" applyFill="1" applyBorder="1" applyAlignment="1">
      <alignment horizontal="center" vertical="top" wrapText="1"/>
    </xf>
    <xf numFmtId="0" fontId="40" fillId="10" borderId="14" xfId="18" applyFont="1" applyFill="1" applyBorder="1" applyAlignment="1">
      <alignment horizontal="center" vertical="top" wrapText="1"/>
    </xf>
    <xf numFmtId="0" fontId="40" fillId="10" borderId="5" xfId="18" applyFont="1" applyFill="1" applyBorder="1" applyAlignment="1">
      <alignment horizontal="center" vertical="top" wrapText="1"/>
    </xf>
    <xf numFmtId="0" fontId="29" fillId="2" borderId="0" xfId="18" applyFill="1" applyAlignment="1">
      <alignment horizontal="left" wrapText="1"/>
    </xf>
    <xf numFmtId="0" fontId="56" fillId="2" borderId="0" xfId="18" applyFont="1" applyFill="1" applyAlignment="1">
      <alignment horizontal="left"/>
    </xf>
    <xf numFmtId="0" fontId="29" fillId="2" borderId="77" xfId="18" applyFill="1" applyBorder="1" applyAlignment="1">
      <alignment horizontal="center" vertical="center" wrapText="1"/>
    </xf>
    <xf numFmtId="0" fontId="29" fillId="2" borderId="78" xfId="18" applyFill="1" applyBorder="1" applyAlignment="1">
      <alignment horizontal="center" vertical="center" wrapText="1"/>
    </xf>
    <xf numFmtId="0" fontId="29" fillId="2" borderId="13" xfId="18" applyFill="1" applyBorder="1" applyAlignment="1">
      <alignment horizontal="center" vertical="center" wrapText="1"/>
    </xf>
    <xf numFmtId="0" fontId="29" fillId="2" borderId="6" xfId="18" applyFill="1" applyBorder="1" applyAlignment="1">
      <alignment horizontal="center" vertical="center" wrapText="1"/>
    </xf>
    <xf numFmtId="0" fontId="29" fillId="2" borderId="11" xfId="18" applyFill="1" applyBorder="1" applyAlignment="1">
      <alignment horizontal="center" vertical="center" wrapText="1"/>
    </xf>
    <xf numFmtId="0" fontId="29" fillId="2" borderId="5" xfId="18" applyFill="1" applyBorder="1" applyAlignment="1">
      <alignment horizontal="center" vertical="center" wrapText="1"/>
    </xf>
    <xf numFmtId="0" fontId="29" fillId="2" borderId="12" xfId="18" applyFill="1" applyBorder="1" applyAlignment="1">
      <alignment horizontal="right"/>
    </xf>
    <xf numFmtId="0" fontId="29" fillId="2" borderId="10" xfId="18" applyFill="1" applyBorder="1" applyAlignment="1">
      <alignment horizontal="right"/>
    </xf>
    <xf numFmtId="0" fontId="29" fillId="2" borderId="13" xfId="18" applyFill="1" applyBorder="1" applyAlignment="1">
      <alignment horizontal="right"/>
    </xf>
    <xf numFmtId="0" fontId="29" fillId="2" borderId="6" xfId="18" applyFill="1" applyBorder="1" applyAlignment="1">
      <alignment horizontal="right"/>
    </xf>
    <xf numFmtId="0" fontId="29" fillId="0" borderId="13" xfId="18" applyBorder="1" applyAlignment="1">
      <alignment horizontal="right"/>
    </xf>
    <xf numFmtId="0" fontId="29" fillId="0" borderId="6" xfId="18" applyBorder="1" applyAlignment="1">
      <alignment horizontal="right"/>
    </xf>
    <xf numFmtId="0" fontId="29" fillId="2" borderId="0" xfId="18" applyFill="1" applyAlignment="1">
      <alignment horizontal="center"/>
    </xf>
    <xf numFmtId="0" fontId="29" fillId="0" borderId="4" xfId="18" applyBorder="1" applyAlignment="1">
      <alignment horizontal="center"/>
    </xf>
    <xf numFmtId="0" fontId="29" fillId="0" borderId="22" xfId="18" applyBorder="1" applyAlignment="1">
      <alignment horizontal="center"/>
    </xf>
    <xf numFmtId="0" fontId="37" fillId="2" borderId="12" xfId="18" applyFont="1" applyFill="1" applyBorder="1" applyAlignment="1">
      <alignment horizontal="center" vertical="top" wrapText="1"/>
    </xf>
    <xf numFmtId="0" fontId="37" fillId="2" borderId="9" xfId="18" applyFont="1" applyFill="1" applyBorder="1" applyAlignment="1">
      <alignment horizontal="center" vertical="top" wrapText="1"/>
    </xf>
    <xf numFmtId="0" fontId="37" fillId="2" borderId="10" xfId="18" applyFont="1" applyFill="1" applyBorder="1" applyAlignment="1">
      <alignment horizontal="center" vertical="top" wrapText="1"/>
    </xf>
    <xf numFmtId="0" fontId="38" fillId="10" borderId="12" xfId="18" applyFont="1" applyFill="1" applyBorder="1" applyAlignment="1">
      <alignment horizontal="center" vertical="top" wrapText="1"/>
    </xf>
    <xf numFmtId="0" fontId="38" fillId="10" borderId="9" xfId="18" applyFont="1" applyFill="1" applyBorder="1" applyAlignment="1">
      <alignment horizontal="center" vertical="top" wrapText="1"/>
    </xf>
    <xf numFmtId="0" fontId="38" fillId="10" borderId="10" xfId="18" applyFont="1" applyFill="1" applyBorder="1" applyAlignment="1">
      <alignment horizontal="center" vertical="top" wrapText="1"/>
    </xf>
    <xf numFmtId="0" fontId="29" fillId="2" borderId="0" xfId="18" applyFill="1" applyAlignment="1">
      <alignment horizontal="left" vertical="top" wrapText="1"/>
    </xf>
    <xf numFmtId="0" fontId="29" fillId="2" borderId="0" xfId="18" applyFill="1" applyAlignment="1">
      <alignment horizontal="left" vertical="center" wrapText="1"/>
    </xf>
    <xf numFmtId="0" fontId="41" fillId="2" borderId="0" xfId="0" applyFont="1" applyFill="1" applyAlignment="1">
      <alignment horizontal="left" wrapText="1"/>
    </xf>
    <xf numFmtId="0" fontId="45" fillId="0" borderId="3" xfId="18" applyFont="1" applyBorder="1" applyAlignment="1">
      <alignment horizontal="center"/>
    </xf>
    <xf numFmtId="0" fontId="41" fillId="6" borderId="4" xfId="18" applyFont="1" applyFill="1" applyBorder="1" applyAlignment="1" applyProtection="1">
      <alignment horizontal="center"/>
      <protection locked="0"/>
    </xf>
    <xf numFmtId="0" fontId="41" fillId="6" borderId="3" xfId="18" applyFont="1" applyFill="1" applyBorder="1" applyAlignment="1" applyProtection="1">
      <alignment horizontal="center"/>
      <protection locked="0"/>
    </xf>
    <xf numFmtId="0" fontId="41" fillId="6" borderId="22" xfId="18" applyFont="1" applyFill="1" applyBorder="1" applyAlignment="1" applyProtection="1">
      <alignment horizontal="center"/>
      <protection locked="0"/>
    </xf>
    <xf numFmtId="0" fontId="41" fillId="2" borderId="4" xfId="18" applyFont="1" applyFill="1" applyBorder="1" applyAlignment="1">
      <alignment horizontal="center"/>
    </xf>
    <xf numFmtId="0" fontId="41" fillId="2" borderId="3" xfId="18" applyFont="1" applyFill="1" applyBorder="1" applyAlignment="1">
      <alignment horizontal="center"/>
    </xf>
    <xf numFmtId="0" fontId="41" fillId="2" borderId="22" xfId="18" applyFont="1" applyFill="1" applyBorder="1" applyAlignment="1">
      <alignment horizontal="center"/>
    </xf>
    <xf numFmtId="0" fontId="49" fillId="2" borderId="0" xfId="0" applyFont="1" applyFill="1" applyAlignment="1">
      <alignment horizontal="center" wrapText="1"/>
    </xf>
    <xf numFmtId="0" fontId="29" fillId="2" borderId="0" xfId="18" applyFill="1" applyAlignment="1">
      <alignment horizontal="center" wrapText="1"/>
    </xf>
    <xf numFmtId="0" fontId="29" fillId="2" borderId="0" xfId="18" applyFill="1" applyAlignment="1">
      <alignment horizontal="left"/>
    </xf>
    <xf numFmtId="0" fontId="55" fillId="2" borderId="0" xfId="18" applyFont="1" applyFill="1" applyAlignment="1">
      <alignment horizontal="left"/>
    </xf>
    <xf numFmtId="0" fontId="29" fillId="4" borderId="4" xfId="18" applyFill="1" applyBorder="1" applyAlignment="1" applyProtection="1">
      <alignment horizontal="center"/>
      <protection locked="0"/>
    </xf>
    <xf numFmtId="0" fontId="29" fillId="4" borderId="3" xfId="18" applyFill="1" applyBorder="1" applyAlignment="1" applyProtection="1">
      <alignment horizontal="center"/>
      <protection locked="0"/>
    </xf>
    <xf numFmtId="0" fontId="29" fillId="4" borderId="22" xfId="18" applyFill="1" applyBorder="1" applyAlignment="1" applyProtection="1">
      <alignment horizontal="center"/>
      <protection locked="0"/>
    </xf>
    <xf numFmtId="0" fontId="25" fillId="4" borderId="4" xfId="18" applyFont="1" applyFill="1" applyBorder="1" applyAlignment="1" applyProtection="1">
      <alignment horizontal="center"/>
      <protection locked="0"/>
    </xf>
    <xf numFmtId="0" fontId="25" fillId="4" borderId="3" xfId="18" applyFont="1" applyFill="1" applyBorder="1" applyAlignment="1" applyProtection="1">
      <alignment horizontal="center"/>
      <protection locked="0"/>
    </xf>
    <xf numFmtId="0" fontId="25" fillId="4" borderId="22" xfId="18" applyFont="1" applyFill="1" applyBorder="1" applyAlignment="1" applyProtection="1">
      <alignment horizontal="center"/>
      <protection locked="0"/>
    </xf>
    <xf numFmtId="0" fontId="29" fillId="4" borderId="4" xfId="18" applyFill="1" applyBorder="1" applyAlignment="1" applyProtection="1">
      <alignment horizontal="left"/>
      <protection locked="0"/>
    </xf>
    <xf numFmtId="0" fontId="29" fillId="4" borderId="3" xfId="18" applyFill="1" applyBorder="1" applyAlignment="1" applyProtection="1">
      <alignment horizontal="left"/>
      <protection locked="0"/>
    </xf>
    <xf numFmtId="0" fontId="29" fillId="4" borderId="22" xfId="18" applyFill="1" applyBorder="1" applyAlignment="1" applyProtection="1">
      <alignment horizontal="left"/>
      <protection locked="0"/>
    </xf>
    <xf numFmtId="0" fontId="29" fillId="2" borderId="14" xfId="18" applyFill="1" applyBorder="1" applyAlignment="1">
      <alignment horizontal="left" wrapText="1"/>
    </xf>
    <xf numFmtId="0" fontId="55" fillId="0" borderId="2" xfId="18" applyFont="1" applyBorder="1" applyAlignment="1">
      <alignment horizontal="center"/>
    </xf>
    <xf numFmtId="0" fontId="55" fillId="0" borderId="15" xfId="18" applyFont="1" applyBorder="1" applyAlignment="1">
      <alignment horizontal="center"/>
    </xf>
    <xf numFmtId="0" fontId="29" fillId="2" borderId="0" xfId="18" applyFill="1" applyAlignment="1">
      <alignment horizontal="right"/>
    </xf>
    <xf numFmtId="0" fontId="33" fillId="0" borderId="7" xfId="18" applyFont="1" applyBorder="1" applyAlignment="1">
      <alignment horizontal="center" wrapText="1"/>
    </xf>
    <xf numFmtId="0" fontId="33" fillId="0" borderId="8" xfId="18" applyFont="1" applyBorder="1" applyAlignment="1">
      <alignment horizontal="center" wrapText="1"/>
    </xf>
    <xf numFmtId="0" fontId="25" fillId="2" borderId="4" xfId="18" applyFont="1" applyFill="1" applyBorder="1" applyAlignment="1">
      <alignment horizontal="center"/>
    </xf>
    <xf numFmtId="0" fontId="25" fillId="2" borderId="3" xfId="18" applyFont="1" applyFill="1" applyBorder="1" applyAlignment="1">
      <alignment horizontal="center"/>
    </xf>
    <xf numFmtId="0" fontId="25" fillId="2" borderId="22" xfId="18" applyFont="1" applyFill="1" applyBorder="1" applyAlignment="1">
      <alignment horizontal="center"/>
    </xf>
    <xf numFmtId="49" fontId="25" fillId="4" borderId="4" xfId="18" applyNumberFormat="1" applyFont="1" applyFill="1" applyBorder="1" applyAlignment="1" applyProtection="1">
      <alignment horizontal="center"/>
      <protection locked="0"/>
    </xf>
    <xf numFmtId="49" fontId="25" fillId="4" borderId="3" xfId="18" applyNumberFormat="1" applyFont="1" applyFill="1" applyBorder="1" applyAlignment="1" applyProtection="1">
      <alignment horizontal="center"/>
      <protection locked="0"/>
    </xf>
    <xf numFmtId="49" fontId="25" fillId="4" borderId="22" xfId="18" applyNumberFormat="1" applyFont="1" applyFill="1" applyBorder="1" applyAlignment="1" applyProtection="1">
      <alignment horizontal="center"/>
      <protection locked="0"/>
    </xf>
    <xf numFmtId="0" fontId="29" fillId="0" borderId="15" xfId="18" applyBorder="1" applyAlignment="1">
      <alignment horizontal="center"/>
    </xf>
    <xf numFmtId="0" fontId="43" fillId="2" borderId="13" xfId="18" applyFont="1" applyFill="1" applyBorder="1" applyAlignment="1">
      <alignment horizontal="center" vertical="center"/>
    </xf>
    <xf numFmtId="0" fontId="43" fillId="2" borderId="0" xfId="18" applyFont="1" applyFill="1" applyAlignment="1">
      <alignment horizontal="center" vertical="center"/>
    </xf>
    <xf numFmtId="0" fontId="43" fillId="2" borderId="6" xfId="18" applyFont="1" applyFill="1" applyBorder="1" applyAlignment="1">
      <alignment horizontal="center" vertical="center"/>
    </xf>
    <xf numFmtId="0" fontId="33" fillId="0" borderId="15" xfId="18" applyFont="1" applyBorder="1" applyAlignment="1">
      <alignment horizontal="center" wrapText="1"/>
    </xf>
    <xf numFmtId="0" fontId="33" fillId="0" borderId="8" xfId="18" applyFont="1" applyBorder="1" applyAlignment="1">
      <alignment horizontal="center"/>
    </xf>
    <xf numFmtId="0" fontId="29" fillId="0" borderId="4" xfId="18" applyBorder="1" applyAlignment="1">
      <alignment horizontal="center" vertical="center"/>
    </xf>
    <xf numFmtId="0" fontId="29" fillId="0" borderId="3" xfId="18" applyBorder="1" applyAlignment="1">
      <alignment horizontal="center" vertical="center"/>
    </xf>
    <xf numFmtId="0" fontId="29" fillId="0" borderId="22" xfId="18" applyBorder="1" applyAlignment="1">
      <alignment horizontal="center" vertical="center"/>
    </xf>
    <xf numFmtId="0" fontId="44" fillId="0" borderId="12" xfId="18" applyFont="1" applyBorder="1" applyAlignment="1">
      <alignment horizontal="center" wrapText="1"/>
    </xf>
    <xf numFmtId="0" fontId="44" fillId="0" borderId="9" xfId="18" applyFont="1" applyBorder="1" applyAlignment="1">
      <alignment horizontal="center" wrapText="1"/>
    </xf>
    <xf numFmtId="0" fontId="44" fillId="0" borderId="10" xfId="18" applyFont="1" applyBorder="1" applyAlignment="1">
      <alignment horizontal="center" wrapText="1"/>
    </xf>
    <xf numFmtId="0" fontId="44" fillId="0" borderId="11" xfId="18" applyFont="1" applyBorder="1" applyAlignment="1">
      <alignment horizontal="center" wrapText="1"/>
    </xf>
    <xf numFmtId="0" fontId="44" fillId="0" borderId="14" xfId="18" applyFont="1" applyBorder="1" applyAlignment="1">
      <alignment horizontal="center" wrapText="1"/>
    </xf>
    <xf numFmtId="0" fontId="44" fillId="0" borderId="5" xfId="18" applyFont="1" applyBorder="1" applyAlignment="1">
      <alignment horizontal="center" wrapText="1"/>
    </xf>
    <xf numFmtId="0" fontId="25" fillId="0" borderId="2" xfId="18" applyFont="1" applyBorder="1" applyAlignment="1">
      <alignment horizontal="center" wrapText="1"/>
    </xf>
    <xf numFmtId="0" fontId="25" fillId="0" borderId="7" xfId="18" applyFont="1" applyBorder="1" applyAlignment="1">
      <alignment horizontal="center" wrapText="1"/>
    </xf>
    <xf numFmtId="0" fontId="25" fillId="0" borderId="8" xfId="18" applyFont="1" applyBorder="1" applyAlignment="1">
      <alignment horizontal="center" wrapText="1"/>
    </xf>
    <xf numFmtId="0" fontId="29" fillId="0" borderId="2" xfId="18" applyBorder="1" applyAlignment="1">
      <alignment horizontal="center"/>
    </xf>
    <xf numFmtId="0" fontId="29" fillId="0" borderId="7" xfId="18" applyBorder="1" applyAlignment="1">
      <alignment horizontal="center"/>
    </xf>
    <xf numFmtId="0" fontId="29" fillId="0" borderId="8" xfId="18" applyBorder="1" applyAlignment="1">
      <alignment horizontal="center"/>
    </xf>
    <xf numFmtId="0" fontId="25" fillId="0" borderId="12" xfId="18" applyFont="1" applyBorder="1" applyAlignment="1">
      <alignment horizontal="center"/>
    </xf>
    <xf numFmtId="0" fontId="25" fillId="0" borderId="10" xfId="18" applyFont="1" applyBorder="1" applyAlignment="1">
      <alignment horizontal="center"/>
    </xf>
    <xf numFmtId="0" fontId="25" fillId="0" borderId="13" xfId="18" applyFont="1" applyBorder="1" applyAlignment="1">
      <alignment horizontal="center"/>
    </xf>
    <xf numFmtId="0" fontId="25" fillId="0" borderId="6" xfId="18" applyFont="1" applyBorder="1" applyAlignment="1">
      <alignment horizontal="center"/>
    </xf>
    <xf numFmtId="0" fontId="25" fillId="0" borderId="11" xfId="18" applyFont="1" applyBorder="1" applyAlignment="1">
      <alignment horizontal="center"/>
    </xf>
    <xf numFmtId="0" fontId="25" fillId="0" borderId="5" xfId="18" applyFont="1" applyBorder="1" applyAlignment="1">
      <alignment horizontal="center"/>
    </xf>
    <xf numFmtId="0" fontId="29" fillId="4" borderId="4" xfId="18" applyFill="1" applyBorder="1" applyAlignment="1" applyProtection="1">
      <alignment horizontal="left" wrapText="1"/>
      <protection locked="0"/>
    </xf>
    <xf numFmtId="0" fontId="29" fillId="4" borderId="3" xfId="18" applyFill="1" applyBorder="1" applyAlignment="1" applyProtection="1">
      <alignment horizontal="left" wrapText="1"/>
      <protection locked="0"/>
    </xf>
    <xf numFmtId="0" fontId="29" fillId="4" borderId="22" xfId="18" applyFill="1" applyBorder="1" applyAlignment="1" applyProtection="1">
      <alignment horizontal="left" wrapText="1"/>
      <protection locked="0"/>
    </xf>
    <xf numFmtId="0" fontId="25" fillId="0" borderId="0" xfId="18" applyFont="1" applyAlignment="1">
      <alignment horizontal="center" wrapText="1"/>
    </xf>
    <xf numFmtId="0" fontId="33" fillId="2" borderId="3" xfId="18" applyFont="1" applyFill="1" applyBorder="1" applyAlignment="1">
      <alignment horizontal="center"/>
    </xf>
    <xf numFmtId="0" fontId="25" fillId="0" borderId="2" xfId="18" applyFont="1" applyBorder="1" applyAlignment="1">
      <alignment horizontal="center" vertical="top" wrapText="1"/>
    </xf>
    <xf numFmtId="0" fontId="25" fillId="0" borderId="8" xfId="18" applyFont="1" applyBorder="1" applyAlignment="1">
      <alignment horizontal="center" vertical="top" wrapText="1"/>
    </xf>
    <xf numFmtId="0" fontId="41" fillId="0" borderId="4" xfId="18" applyFont="1" applyBorder="1" applyAlignment="1">
      <alignment horizontal="center"/>
    </xf>
    <xf numFmtId="0" fontId="41" fillId="0" borderId="3" xfId="18" applyFont="1" applyBorder="1" applyAlignment="1">
      <alignment horizontal="center"/>
    </xf>
    <xf numFmtId="0" fontId="41" fillId="0" borderId="22" xfId="18" applyFont="1" applyBorder="1" applyAlignment="1">
      <alignment horizontal="center"/>
    </xf>
    <xf numFmtId="0" fontId="44" fillId="0" borderId="12" xfId="18" applyFont="1" applyBorder="1" applyAlignment="1">
      <alignment horizontal="center" vertical="center" wrapText="1"/>
    </xf>
    <xf numFmtId="0" fontId="44" fillId="0" borderId="9" xfId="18" applyFont="1" applyBorder="1" applyAlignment="1">
      <alignment horizontal="center" vertical="center" wrapText="1"/>
    </xf>
    <xf numFmtId="0" fontId="44" fillId="0" borderId="10" xfId="18" applyFont="1" applyBorder="1" applyAlignment="1">
      <alignment horizontal="center" vertical="center" wrapText="1"/>
    </xf>
    <xf numFmtId="0" fontId="44" fillId="0" borderId="11" xfId="18" applyFont="1" applyBorder="1" applyAlignment="1">
      <alignment horizontal="center" vertical="center" wrapText="1"/>
    </xf>
    <xf numFmtId="0" fontId="44" fillId="0" borderId="14" xfId="18" applyFont="1" applyBorder="1" applyAlignment="1">
      <alignment horizontal="center" vertical="center" wrapText="1"/>
    </xf>
    <xf numFmtId="0" fontId="44" fillId="0" borderId="5" xfId="18" applyFont="1" applyBorder="1" applyAlignment="1">
      <alignment horizontal="center" vertical="center" wrapText="1"/>
    </xf>
    <xf numFmtId="0" fontId="63" fillId="0" borderId="2" xfId="18" applyFont="1" applyBorder="1" applyAlignment="1">
      <alignment horizontal="center" wrapText="1"/>
    </xf>
    <xf numFmtId="0" fontId="63" fillId="0" borderId="7" xfId="18" applyFont="1" applyBorder="1" applyAlignment="1">
      <alignment horizontal="center" wrapText="1"/>
    </xf>
    <xf numFmtId="0" fontId="63" fillId="0" borderId="8" xfId="18" applyFont="1" applyBorder="1" applyAlignment="1">
      <alignment horizontal="center" wrapText="1"/>
    </xf>
    <xf numFmtId="0" fontId="44" fillId="0" borderId="4" xfId="18" applyFont="1" applyBorder="1" applyAlignment="1">
      <alignment horizontal="center" wrapText="1"/>
    </xf>
    <xf numFmtId="0" fontId="44" fillId="0" borderId="3" xfId="18" applyFont="1" applyBorder="1" applyAlignment="1">
      <alignment horizontal="center" wrapText="1"/>
    </xf>
    <xf numFmtId="0" fontId="44" fillId="0" borderId="22" xfId="18" applyFont="1" applyBorder="1" applyAlignment="1">
      <alignment horizontal="center" wrapText="1"/>
    </xf>
    <xf numFmtId="0" fontId="26" fillId="0" borderId="2" xfId="18" applyFont="1" applyBorder="1" applyAlignment="1">
      <alignment horizontal="center" vertical="center" wrapText="1"/>
    </xf>
    <xf numFmtId="0" fontId="26" fillId="0" borderId="8" xfId="18" applyFont="1" applyBorder="1" applyAlignment="1">
      <alignment horizontal="center" vertical="center" wrapText="1"/>
    </xf>
    <xf numFmtId="0" fontId="44" fillId="2" borderId="13" xfId="0" applyFont="1" applyFill="1" applyBorder="1" applyAlignment="1">
      <alignment horizontal="left" wrapText="1"/>
    </xf>
    <xf numFmtId="0" fontId="44" fillId="2" borderId="0" xfId="0" applyFont="1" applyFill="1" applyAlignment="1">
      <alignment horizontal="left" wrapText="1"/>
    </xf>
    <xf numFmtId="0" fontId="44" fillId="2" borderId="6" xfId="0" applyFont="1" applyFill="1" applyBorder="1" applyAlignment="1">
      <alignment horizontal="left" wrapText="1"/>
    </xf>
    <xf numFmtId="0" fontId="40" fillId="10" borderId="11" xfId="18" applyFont="1" applyFill="1" applyBorder="1" applyAlignment="1">
      <alignment vertical="top" wrapText="1"/>
    </xf>
    <xf numFmtId="0" fontId="40" fillId="10" borderId="14" xfId="18" applyFont="1" applyFill="1" applyBorder="1" applyAlignment="1">
      <alignment vertical="top" wrapText="1"/>
    </xf>
    <xf numFmtId="0" fontId="40" fillId="10" borderId="5" xfId="18" applyFont="1" applyFill="1" applyBorder="1" applyAlignment="1">
      <alignment vertical="top" wrapText="1"/>
    </xf>
    <xf numFmtId="0" fontId="60" fillId="2" borderId="12" xfId="0" applyFont="1" applyFill="1" applyBorder="1" applyAlignment="1">
      <alignment wrapText="1"/>
    </xf>
    <xf numFmtId="0" fontId="60" fillId="2" borderId="9" xfId="0" applyFont="1" applyFill="1" applyBorder="1" applyAlignment="1">
      <alignment wrapText="1"/>
    </xf>
    <xf numFmtId="0" fontId="29" fillId="2" borderId="0" xfId="0" applyFont="1" applyFill="1" applyAlignment="1">
      <alignment horizontal="center" vertical="top" wrapText="1"/>
    </xf>
    <xf numFmtId="0" fontId="29" fillId="2" borderId="0" xfId="0" applyFont="1" applyFill="1" applyAlignment="1">
      <alignment horizontal="center"/>
    </xf>
    <xf numFmtId="0" fontId="29" fillId="2" borderId="0" xfId="0" applyFont="1" applyFill="1" applyAlignment="1">
      <alignment horizontal="left" vertical="top" wrapText="1"/>
    </xf>
    <xf numFmtId="0" fontId="29" fillId="2" borderId="35" xfId="0" applyFont="1" applyFill="1" applyBorder="1" applyAlignment="1">
      <alignment horizontal="center"/>
    </xf>
    <xf numFmtId="0" fontId="29" fillId="2" borderId="13" xfId="0" applyFont="1" applyFill="1" applyBorder="1" applyAlignment="1">
      <alignment horizontal="left" vertical="top" wrapText="1"/>
    </xf>
    <xf numFmtId="0" fontId="40" fillId="10" borderId="79" xfId="18" applyFont="1" applyFill="1" applyBorder="1" applyAlignment="1">
      <alignment vertical="top" wrapText="1"/>
    </xf>
    <xf numFmtId="0" fontId="40" fillId="10" borderId="35" xfId="18" applyFont="1" applyFill="1" applyBorder="1" applyAlignment="1">
      <alignment vertical="top" wrapText="1"/>
    </xf>
    <xf numFmtId="0" fontId="75" fillId="2" borderId="9" xfId="0" applyFont="1" applyFill="1" applyBorder="1" applyAlignment="1">
      <alignment wrapText="1"/>
    </xf>
    <xf numFmtId="0" fontId="75" fillId="2" borderId="80" xfId="0" applyFont="1" applyFill="1" applyBorder="1" applyAlignment="1">
      <alignment wrapText="1"/>
    </xf>
    <xf numFmtId="0" fontId="75" fillId="2" borderId="9" xfId="0" applyFont="1" applyFill="1" applyBorder="1" applyAlignment="1">
      <alignment horizontal="left" wrapText="1"/>
    </xf>
    <xf numFmtId="0" fontId="64" fillId="14" borderId="4" xfId="0" applyFont="1" applyFill="1" applyBorder="1" applyAlignment="1" applyProtection="1">
      <alignment horizontal="left" vertical="center"/>
      <protection locked="0"/>
    </xf>
    <xf numFmtId="0" fontId="64" fillId="14" borderId="3" xfId="0" applyFont="1" applyFill="1" applyBorder="1" applyAlignment="1" applyProtection="1">
      <alignment horizontal="left" vertical="center"/>
      <protection locked="0"/>
    </xf>
    <xf numFmtId="0" fontId="64" fillId="14" borderId="22" xfId="0" applyFont="1" applyFill="1" applyBorder="1" applyAlignment="1" applyProtection="1">
      <alignment horizontal="left" vertical="center"/>
      <protection locked="0"/>
    </xf>
    <xf numFmtId="0" fontId="26" fillId="2" borderId="15" xfId="0" applyFont="1" applyFill="1" applyBorder="1" applyAlignment="1">
      <alignment horizontal="left" vertical="top" wrapText="1"/>
    </xf>
    <xf numFmtId="170" fontId="64" fillId="14" borderId="4" xfId="0" applyNumberFormat="1" applyFont="1" applyFill="1" applyBorder="1" applyAlignment="1" applyProtection="1">
      <alignment horizontal="left" vertical="center"/>
      <protection locked="0"/>
    </xf>
    <xf numFmtId="170" fontId="64" fillId="14" borderId="3" xfId="0" applyNumberFormat="1" applyFont="1" applyFill="1" applyBorder="1" applyAlignment="1" applyProtection="1">
      <alignment horizontal="left" vertical="center"/>
      <protection locked="0"/>
    </xf>
    <xf numFmtId="170" fontId="64" fillId="14" borderId="22" xfId="0" applyNumberFormat="1" applyFont="1" applyFill="1" applyBorder="1" applyAlignment="1" applyProtection="1">
      <alignment horizontal="left" vertical="center"/>
      <protection locked="0"/>
    </xf>
    <xf numFmtId="170" fontId="111" fillId="14" borderId="4" xfId="0" applyNumberFormat="1" applyFont="1" applyFill="1" applyBorder="1" applyAlignment="1" applyProtection="1">
      <alignment horizontal="left" vertical="center"/>
      <protection locked="0"/>
    </xf>
    <xf numFmtId="170" fontId="111" fillId="14" borderId="22" xfId="0" applyNumberFormat="1" applyFont="1" applyFill="1" applyBorder="1" applyAlignment="1" applyProtection="1">
      <alignment horizontal="left" vertical="center"/>
      <protection locked="0"/>
    </xf>
    <xf numFmtId="0" fontId="25" fillId="12" borderId="40" xfId="0" applyFont="1" applyFill="1" applyBorder="1" applyAlignment="1">
      <alignment horizontal="center"/>
    </xf>
    <xf numFmtId="0" fontId="25" fillId="12" borderId="41" xfId="0" applyFont="1" applyFill="1" applyBorder="1" applyAlignment="1">
      <alignment horizontal="center"/>
    </xf>
    <xf numFmtId="0" fontId="25" fillId="12" borderId="42" xfId="0" applyFont="1" applyFill="1" applyBorder="1" applyAlignment="1">
      <alignment horizontal="center"/>
    </xf>
    <xf numFmtId="0" fontId="0" fillId="0" borderId="44" xfId="0" applyBorder="1" applyAlignment="1">
      <alignment horizontal="center" wrapText="1"/>
    </xf>
    <xf numFmtId="0" fontId="0" fillId="0" borderId="45" xfId="0" applyBorder="1" applyAlignment="1">
      <alignment horizontal="center" wrapText="1"/>
    </xf>
    <xf numFmtId="0" fontId="75" fillId="2" borderId="80" xfId="0" applyFont="1" applyFill="1" applyBorder="1" applyAlignment="1">
      <alignment horizontal="left" wrapText="1"/>
    </xf>
    <xf numFmtId="0" fontId="38" fillId="10" borderId="13" xfId="18" applyFont="1" applyFill="1" applyBorder="1" applyAlignment="1">
      <alignment horizontal="center" vertical="top" wrapText="1"/>
    </xf>
    <xf numFmtId="0" fontId="38" fillId="10" borderId="0" xfId="18" applyFont="1" applyFill="1" applyAlignment="1">
      <alignment horizontal="center" vertical="top" wrapText="1"/>
    </xf>
    <xf numFmtId="0" fontId="64" fillId="14" borderId="4" xfId="0" applyFont="1" applyFill="1" applyBorder="1" applyAlignment="1" applyProtection="1">
      <alignment horizontal="left" vertical="top" wrapText="1"/>
      <protection locked="0"/>
    </xf>
    <xf numFmtId="0" fontId="64" fillId="14" borderId="3" xfId="0" applyFont="1" applyFill="1" applyBorder="1" applyAlignment="1" applyProtection="1">
      <alignment horizontal="left" vertical="top" wrapText="1"/>
      <protection locked="0"/>
    </xf>
    <xf numFmtId="0" fontId="64" fillId="14" borderId="22" xfId="0" applyFont="1" applyFill="1" applyBorder="1" applyAlignment="1" applyProtection="1">
      <alignment horizontal="left" vertical="top" wrapText="1"/>
      <protection locked="0"/>
    </xf>
    <xf numFmtId="170" fontId="64" fillId="14" borderId="4" xfId="0" applyNumberFormat="1" applyFont="1" applyFill="1" applyBorder="1" applyAlignment="1" applyProtection="1">
      <alignment horizontal="center" vertical="center" wrapText="1"/>
      <protection locked="0"/>
    </xf>
    <xf numFmtId="170" fontId="64" fillId="14" borderId="3" xfId="0" applyNumberFormat="1" applyFont="1" applyFill="1" applyBorder="1" applyAlignment="1" applyProtection="1">
      <alignment horizontal="center" vertical="center" wrapText="1"/>
      <protection locked="0"/>
    </xf>
    <xf numFmtId="170" fontId="64" fillId="14" borderId="22" xfId="0" applyNumberFormat="1" applyFont="1" applyFill="1" applyBorder="1" applyAlignment="1" applyProtection="1">
      <alignment horizontal="center" vertical="center" wrapText="1"/>
      <protection locked="0"/>
    </xf>
    <xf numFmtId="0" fontId="26" fillId="5" borderId="40" xfId="0" applyFont="1" applyFill="1" applyBorder="1" applyAlignment="1">
      <alignment horizontal="left" vertical="center" wrapText="1"/>
    </xf>
    <xf numFmtId="0" fontId="26" fillId="5" borderId="41" xfId="0" applyFont="1" applyFill="1" applyBorder="1" applyAlignment="1">
      <alignment horizontal="left" vertical="center" wrapText="1"/>
    </xf>
    <xf numFmtId="0" fontId="26" fillId="5" borderId="42" xfId="0" applyFont="1" applyFill="1" applyBorder="1" applyAlignment="1">
      <alignment horizontal="left" vertical="center" wrapText="1"/>
    </xf>
    <xf numFmtId="0" fontId="26" fillId="2" borderId="51" xfId="0" applyFont="1" applyFill="1" applyBorder="1" applyAlignment="1">
      <alignment horizontal="left" vertical="top" wrapText="1"/>
    </xf>
    <xf numFmtId="0" fontId="26" fillId="2" borderId="44" xfId="0" applyFont="1" applyFill="1" applyBorder="1" applyAlignment="1">
      <alignment horizontal="left" vertical="top" wrapText="1"/>
    </xf>
    <xf numFmtId="0" fontId="26" fillId="2" borderId="45" xfId="0" applyFont="1" applyFill="1" applyBorder="1" applyAlignment="1">
      <alignment horizontal="left" vertical="top" wrapText="1"/>
    </xf>
    <xf numFmtId="0" fontId="26" fillId="5" borderId="51" xfId="0" applyFont="1" applyFill="1" applyBorder="1" applyAlignment="1">
      <alignment horizontal="left" vertical="center" wrapText="1"/>
    </xf>
    <xf numFmtId="0" fontId="26" fillId="5" borderId="44" xfId="0" applyFont="1" applyFill="1" applyBorder="1" applyAlignment="1">
      <alignment horizontal="left" vertical="center" wrapText="1"/>
    </xf>
    <xf numFmtId="0" fontId="26" fillId="5" borderId="45" xfId="0" applyFont="1" applyFill="1" applyBorder="1" applyAlignment="1">
      <alignment horizontal="left" vertical="center" wrapText="1"/>
    </xf>
    <xf numFmtId="0" fontId="26" fillId="5" borderId="43" xfId="0" applyFont="1" applyFill="1" applyBorder="1" applyAlignment="1">
      <alignment horizontal="left" vertical="center" wrapText="1"/>
    </xf>
    <xf numFmtId="0" fontId="26" fillId="5" borderId="35" xfId="0" applyFont="1" applyFill="1" applyBorder="1" applyAlignment="1">
      <alignment horizontal="left" vertical="center" wrapText="1"/>
    </xf>
    <xf numFmtId="0" fontId="26" fillId="5" borderId="36" xfId="0" applyFont="1" applyFill="1" applyBorder="1" applyAlignment="1">
      <alignment horizontal="left" vertical="center" wrapText="1"/>
    </xf>
    <xf numFmtId="0" fontId="71" fillId="2" borderId="40" xfId="15" applyFont="1" applyFill="1" applyBorder="1" applyAlignment="1" applyProtection="1">
      <alignment horizontal="left" vertical="center" wrapText="1"/>
    </xf>
    <xf numFmtId="0" fontId="71" fillId="2" borderId="41" xfId="15" applyFont="1" applyFill="1" applyBorder="1" applyAlignment="1" applyProtection="1">
      <alignment horizontal="left" vertical="center" wrapText="1"/>
    </xf>
    <xf numFmtId="0" fontId="71" fillId="2" borderId="42" xfId="15" applyFont="1" applyFill="1" applyBorder="1" applyAlignment="1" applyProtection="1">
      <alignment horizontal="left" vertical="center" wrapText="1"/>
    </xf>
    <xf numFmtId="0" fontId="71" fillId="2" borderId="40" xfId="15" applyFont="1" applyFill="1" applyBorder="1" applyAlignment="1" applyProtection="1">
      <alignment horizontal="center" vertical="center" wrapText="1"/>
    </xf>
    <xf numFmtId="0" fontId="71" fillId="2" borderId="41" xfId="15" applyFont="1" applyFill="1" applyBorder="1" applyAlignment="1" applyProtection="1">
      <alignment horizontal="center" vertical="center" wrapText="1"/>
    </xf>
    <xf numFmtId="0" fontId="68" fillId="2" borderId="51" xfId="0" applyFont="1" applyFill="1" applyBorder="1" applyAlignment="1">
      <alignment horizontal="left" wrapText="1"/>
    </xf>
    <xf numFmtId="0" fontId="68" fillId="2" borderId="44" xfId="0" applyFont="1" applyFill="1" applyBorder="1" applyAlignment="1">
      <alignment horizontal="left" wrapText="1"/>
    </xf>
    <xf numFmtId="0" fontId="68" fillId="2" borderId="45" xfId="0" applyFont="1" applyFill="1" applyBorder="1" applyAlignment="1">
      <alignment horizontal="left" wrapText="1"/>
    </xf>
    <xf numFmtId="0" fontId="68" fillId="2" borderId="43" xfId="0" applyFont="1" applyFill="1" applyBorder="1" applyAlignment="1">
      <alignment horizontal="left" wrapText="1"/>
    </xf>
    <xf numFmtId="0" fontId="68" fillId="2" borderId="35" xfId="0" applyFont="1" applyFill="1" applyBorder="1" applyAlignment="1">
      <alignment horizontal="left" wrapText="1"/>
    </xf>
    <xf numFmtId="0" fontId="68" fillId="2" borderId="36" xfId="0" applyFont="1" applyFill="1" applyBorder="1" applyAlignment="1">
      <alignment horizontal="left" wrapText="1"/>
    </xf>
    <xf numFmtId="0" fontId="26" fillId="2" borderId="32" xfId="0" applyFont="1" applyFill="1" applyBorder="1" applyAlignment="1">
      <alignment horizontal="left" vertical="top" wrapText="1"/>
    </xf>
    <xf numFmtId="0" fontId="26" fillId="2" borderId="0" xfId="0" applyFont="1" applyFill="1" applyAlignment="1">
      <alignment horizontal="left" vertical="top" wrapText="1"/>
    </xf>
    <xf numFmtId="2" fontId="47" fillId="2" borderId="14" xfId="0" applyNumberFormat="1" applyFont="1" applyFill="1" applyBorder="1" applyAlignment="1">
      <alignment horizontal="left"/>
    </xf>
    <xf numFmtId="0" fontId="69" fillId="2" borderId="0" xfId="0" applyFont="1" applyFill="1" applyAlignment="1">
      <alignment horizontal="center" vertical="center" wrapText="1"/>
    </xf>
    <xf numFmtId="0" fontId="63" fillId="2" borderId="0" xfId="0" applyFont="1" applyFill="1" applyAlignment="1">
      <alignment horizontal="center" vertical="center" wrapText="1"/>
    </xf>
    <xf numFmtId="0" fontId="0" fillId="6" borderId="40" xfId="0" applyFill="1" applyBorder="1" applyAlignment="1">
      <alignment horizontal="right"/>
    </xf>
    <xf numFmtId="0" fontId="0" fillId="6" borderId="41" xfId="0" applyFill="1" applyBorder="1" applyAlignment="1">
      <alignment horizontal="right"/>
    </xf>
    <xf numFmtId="0" fontId="0" fillId="6" borderId="42" xfId="0" applyFill="1" applyBorder="1" applyAlignment="1">
      <alignment horizontal="right"/>
    </xf>
    <xf numFmtId="0" fontId="64" fillId="6" borderId="40" xfId="0" applyFont="1" applyFill="1" applyBorder="1" applyAlignment="1" applyProtection="1">
      <alignment horizontal="center"/>
      <protection locked="0"/>
    </xf>
    <xf numFmtId="0" fontId="64" fillId="6" borderId="42" xfId="0" applyFont="1" applyFill="1" applyBorder="1" applyAlignment="1" applyProtection="1">
      <alignment horizontal="center"/>
      <protection locked="0"/>
    </xf>
    <xf numFmtId="0" fontId="39" fillId="2" borderId="79" xfId="18" applyFont="1" applyFill="1" applyBorder="1" applyAlignment="1">
      <alignment horizontal="center" vertical="center" wrapText="1"/>
    </xf>
    <xf numFmtId="0" fontId="39" fillId="2" borderId="35" xfId="18" applyFont="1" applyFill="1" applyBorder="1" applyAlignment="1">
      <alignment horizontal="center" vertical="center" wrapText="1"/>
    </xf>
    <xf numFmtId="0" fontId="39" fillId="2" borderId="81" xfId="18" applyFont="1" applyFill="1" applyBorder="1" applyAlignment="1">
      <alignment horizontal="center" vertical="center" wrapText="1"/>
    </xf>
    <xf numFmtId="0" fontId="40" fillId="10" borderId="79" xfId="0" applyFont="1" applyFill="1" applyBorder="1" applyAlignment="1">
      <alignment horizontal="center" vertical="top" wrapText="1"/>
    </xf>
    <xf numFmtId="0" fontId="40" fillId="10" borderId="35" xfId="0" applyFont="1" applyFill="1" applyBorder="1" applyAlignment="1">
      <alignment horizontal="center" vertical="top" wrapText="1"/>
    </xf>
    <xf numFmtId="0" fontId="51" fillId="12" borderId="14" xfId="0" applyFont="1" applyFill="1" applyBorder="1" applyAlignment="1">
      <alignment wrapText="1"/>
    </xf>
    <xf numFmtId="0" fontId="0" fillId="0" borderId="14" xfId="0" applyBorder="1" applyAlignment="1">
      <alignment wrapText="1"/>
    </xf>
    <xf numFmtId="0" fontId="49" fillId="12" borderId="0" xfId="0" applyFont="1" applyFill="1" applyAlignment="1">
      <alignment wrapText="1"/>
    </xf>
    <xf numFmtId="0" fontId="80" fillId="0" borderId="51" xfId="0" applyFont="1" applyBorder="1" applyAlignment="1">
      <alignment horizontal="center" vertical="top" wrapText="1"/>
    </xf>
    <xf numFmtId="0" fontId="80" fillId="0" borderId="44" xfId="0" applyFont="1" applyBorder="1" applyAlignment="1">
      <alignment horizontal="center" vertical="top" wrapText="1"/>
    </xf>
    <xf numFmtId="0" fontId="80" fillId="0" borderId="45" xfId="0" applyFont="1" applyBorder="1" applyAlignment="1">
      <alignment horizontal="center" vertical="top" wrapText="1"/>
    </xf>
    <xf numFmtId="0" fontId="29" fillId="0" borderId="15" xfId="0" applyFont="1" applyBorder="1" applyAlignment="1" applyProtection="1">
      <alignment vertical="top" wrapText="1"/>
      <protection locked="0"/>
    </xf>
    <xf numFmtId="0" fontId="49" fillId="0" borderId="0" xfId="0" applyFont="1"/>
  </cellXfs>
  <cellStyles count="33">
    <cellStyle name="Comma0" xfId="1" xr:uid="{00000000-0005-0000-0000-000000000000}"/>
    <cellStyle name="Comma0 2" xfId="2" xr:uid="{00000000-0005-0000-0000-000001000000}"/>
    <cellStyle name="Comma0 2 2" xfId="3" xr:uid="{00000000-0005-0000-0000-000002000000}"/>
    <cellStyle name="Currency0" xfId="4" xr:uid="{00000000-0005-0000-0000-000003000000}"/>
    <cellStyle name="Currency0 2" xfId="5" xr:uid="{00000000-0005-0000-0000-000004000000}"/>
    <cellStyle name="Currency0 2 2" xfId="6" xr:uid="{00000000-0005-0000-0000-000005000000}"/>
    <cellStyle name="Date" xfId="7" xr:uid="{00000000-0005-0000-0000-000006000000}"/>
    <cellStyle name="Date 2" xfId="8" xr:uid="{00000000-0005-0000-0000-000007000000}"/>
    <cellStyle name="Date 2 2" xfId="9" xr:uid="{00000000-0005-0000-0000-000008000000}"/>
    <cellStyle name="Fixed" xfId="10" xr:uid="{00000000-0005-0000-0000-000009000000}"/>
    <cellStyle name="Fixed 2" xfId="11" xr:uid="{00000000-0005-0000-0000-00000A000000}"/>
    <cellStyle name="Fixed 2 2" xfId="12" xr:uid="{00000000-0005-0000-0000-00000B000000}"/>
    <cellStyle name="Heading 1" xfId="13" builtinId="16" customBuiltin="1"/>
    <cellStyle name="Heading 2" xfId="14" builtinId="17" customBuiltin="1"/>
    <cellStyle name="Hyperlink" xfId="15" builtinId="8"/>
    <cellStyle name="Normal" xfId="0" builtinId="0"/>
    <cellStyle name="Normal 2" xfId="16" xr:uid="{00000000-0005-0000-0000-000010000000}"/>
    <cellStyle name="Normal 2 2" xfId="17" xr:uid="{00000000-0005-0000-0000-000011000000}"/>
    <cellStyle name="Normal 3" xfId="29" xr:uid="{00000000-0005-0000-0000-000012000000}"/>
    <cellStyle name="Normal 3 2" xfId="31" xr:uid="{00000000-0005-0000-0000-000013000000}"/>
    <cellStyle name="Normal 4" xfId="30" xr:uid="{00000000-0005-0000-0000-000014000000}"/>
    <cellStyle name="Normal 5" xfId="32" xr:uid="{00000000-0005-0000-0000-000015000000}"/>
    <cellStyle name="Normal_590 spec sheet mlraA123" xfId="18" xr:uid="{00000000-0005-0000-0000-000016000000}"/>
    <cellStyle name="Normal_animal unit equivalents" xfId="19" xr:uid="{00000000-0005-0000-0000-000017000000}"/>
    <cellStyle name="Normal_Plant Growth Curves 4.2004" xfId="20" xr:uid="{00000000-0005-0000-0000-000018000000}"/>
    <cellStyle name="Percent" xfId="21" builtinId="5"/>
    <cellStyle name="Percent 2" xfId="22" xr:uid="{00000000-0005-0000-0000-00001A000000}"/>
    <cellStyle name="Percent 2 2" xfId="23" xr:uid="{00000000-0005-0000-0000-00001B000000}"/>
    <cellStyle name="Percent 3" xfId="24" xr:uid="{00000000-0005-0000-0000-00001C000000}"/>
    <cellStyle name="Percent 3 2" xfId="25" xr:uid="{00000000-0005-0000-0000-00001D000000}"/>
    <cellStyle name="Total" xfId="26" builtinId="25" customBuiltin="1"/>
    <cellStyle name="Total 2" xfId="27" xr:uid="{00000000-0005-0000-0000-00001F000000}"/>
    <cellStyle name="Total 2 2" xfId="28" xr:uid="{00000000-0005-0000-0000-000020000000}"/>
  </cellStyles>
  <dxfs count="10">
    <dxf>
      <fill>
        <patternFill>
          <bgColor theme="5" tint="0.39994506668294322"/>
        </patternFill>
      </fill>
    </dxf>
    <dxf>
      <fill>
        <patternFill>
          <bgColor theme="6"/>
        </patternFill>
      </fill>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alignment horizontal="center" vertical="bottom" textRotation="0" wrapText="0" indent="0" justifyLastLine="0" shrinkToFit="0" readingOrder="0"/>
    </dxf>
    <dxf>
      <font>
        <b val="0"/>
        <i val="0"/>
        <strike val="0"/>
        <condense val="0"/>
        <extend val="0"/>
        <outline val="0"/>
        <shadow val="0"/>
        <u val="none"/>
        <vertAlign val="baseline"/>
        <sz val="10"/>
        <color auto="1"/>
        <name val="Arial"/>
        <scheme val="none"/>
      </font>
    </dxf>
    <dxf>
      <font>
        <b val="0"/>
        <i val="0"/>
        <strike val="0"/>
        <condense val="0"/>
        <extend val="0"/>
        <outline val="0"/>
        <shadow val="0"/>
        <u val="none"/>
        <vertAlign val="baseline"/>
        <sz val="10"/>
        <color auto="1"/>
        <name val="Arial"/>
        <scheme val="none"/>
      </font>
      <fill>
        <gradientFill degree="90">
          <stop position="0">
            <color theme="0"/>
          </stop>
          <stop position="1">
            <color theme="4"/>
          </stop>
        </gradient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 Id="rId27" Type="http://schemas.openxmlformats.org/officeDocument/2006/relationships/customXml" Target="../customXml/item4.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checked="Checked" lockText="1" noThreeD="1"/>
</file>

<file path=xl/ctrlProps/ctrlProp4.xml><?xml version="1.0" encoding="utf-8"?>
<formControlPr xmlns="http://schemas.microsoft.com/office/spreadsheetml/2009/9/main" objectType="CheckBox" checked="Checked"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1" Type="http://schemas.openxmlformats.org/officeDocument/2006/relationships/image" Target="../media/image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6.png"/><Relationship Id="rId2" Type="http://schemas.openxmlformats.org/officeDocument/2006/relationships/image" Target="../media/image5.png"/><Relationship Id="rId1" Type="http://schemas.openxmlformats.org/officeDocument/2006/relationships/image" Target="../media/image4.png"/><Relationship Id="rId5" Type="http://schemas.openxmlformats.org/officeDocument/2006/relationships/image" Target="../media/image8.png"/><Relationship Id="rId4"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57057</xdr:colOff>
      <xdr:row>13</xdr:row>
      <xdr:rowOff>52836</xdr:rowOff>
    </xdr:from>
    <xdr:to>
      <xdr:col>5</xdr:col>
      <xdr:colOff>495442</xdr:colOff>
      <xdr:row>17</xdr:row>
      <xdr:rowOff>264166</xdr:rowOff>
    </xdr:to>
    <xdr:pic>
      <xdr:nvPicPr>
        <xdr:cNvPr id="3" name="Picture 2">
          <a:extLst>
            <a:ext uri="{FF2B5EF4-FFF2-40B4-BE49-F238E27FC236}">
              <a16:creationId xmlns:a16="http://schemas.microsoft.com/office/drawing/2014/main" id="{00000000-0008-0000-02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57232" y="2948436"/>
          <a:ext cx="1600435" cy="145910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57150</xdr:colOff>
      <xdr:row>1</xdr:row>
      <xdr:rowOff>9525</xdr:rowOff>
    </xdr:to>
    <xdr:pic>
      <xdr:nvPicPr>
        <xdr:cNvPr id="3422" name="Picture 1">
          <a:extLst>
            <a:ext uri="{FF2B5EF4-FFF2-40B4-BE49-F238E27FC236}">
              <a16:creationId xmlns:a16="http://schemas.microsoft.com/office/drawing/2014/main" id="{00000000-0008-0000-0A00-00005E0D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66750"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19050</xdr:rowOff>
    </xdr:from>
    <xdr:to>
      <xdr:col>1</xdr:col>
      <xdr:colOff>0</xdr:colOff>
      <xdr:row>0</xdr:row>
      <xdr:rowOff>371475</xdr:rowOff>
    </xdr:to>
    <xdr:pic>
      <xdr:nvPicPr>
        <xdr:cNvPr id="25927" name="Picture 5" descr="raindrop">
          <a:extLst>
            <a:ext uri="{FF2B5EF4-FFF2-40B4-BE49-F238E27FC236}">
              <a16:creationId xmlns:a16="http://schemas.microsoft.com/office/drawing/2014/main" id="{00000000-0008-0000-0B00-0000476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19050"/>
          <a:ext cx="3619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xdr:colOff>
      <xdr:row>42</xdr:row>
      <xdr:rowOff>19050</xdr:rowOff>
    </xdr:from>
    <xdr:to>
      <xdr:col>1</xdr:col>
      <xdr:colOff>0</xdr:colOff>
      <xdr:row>42</xdr:row>
      <xdr:rowOff>371475</xdr:rowOff>
    </xdr:to>
    <xdr:pic>
      <xdr:nvPicPr>
        <xdr:cNvPr id="25928" name="Picture 6" descr="raindrop">
          <a:extLst>
            <a:ext uri="{FF2B5EF4-FFF2-40B4-BE49-F238E27FC236}">
              <a16:creationId xmlns:a16="http://schemas.microsoft.com/office/drawing/2014/main" id="{00000000-0008-0000-0B00-0000486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7219950"/>
          <a:ext cx="3619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xdr:colOff>
      <xdr:row>64</xdr:row>
      <xdr:rowOff>19050</xdr:rowOff>
    </xdr:from>
    <xdr:to>
      <xdr:col>1</xdr:col>
      <xdr:colOff>0</xdr:colOff>
      <xdr:row>64</xdr:row>
      <xdr:rowOff>371475</xdr:rowOff>
    </xdr:to>
    <xdr:pic>
      <xdr:nvPicPr>
        <xdr:cNvPr id="25929" name="Picture 8" descr="raindrop">
          <a:extLst>
            <a:ext uri="{FF2B5EF4-FFF2-40B4-BE49-F238E27FC236}">
              <a16:creationId xmlns:a16="http://schemas.microsoft.com/office/drawing/2014/main" id="{00000000-0008-0000-0B00-0000496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14563725"/>
          <a:ext cx="3619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9525</xdr:colOff>
      <xdr:row>93</xdr:row>
      <xdr:rowOff>19050</xdr:rowOff>
    </xdr:from>
    <xdr:to>
      <xdr:col>1</xdr:col>
      <xdr:colOff>0</xdr:colOff>
      <xdr:row>93</xdr:row>
      <xdr:rowOff>371475</xdr:rowOff>
    </xdr:to>
    <xdr:pic>
      <xdr:nvPicPr>
        <xdr:cNvPr id="25930" name="Picture 13" descr="raindrop">
          <a:extLst>
            <a:ext uri="{FF2B5EF4-FFF2-40B4-BE49-F238E27FC236}">
              <a16:creationId xmlns:a16="http://schemas.microsoft.com/office/drawing/2014/main" id="{00000000-0008-0000-0B00-00004A65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0354925"/>
          <a:ext cx="3619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0</xdr:col>
          <xdr:colOff>38100</xdr:colOff>
          <xdr:row>6</xdr:row>
          <xdr:rowOff>142875</xdr:rowOff>
        </xdr:from>
        <xdr:to>
          <xdr:col>0</xdr:col>
          <xdr:colOff>342900</xdr:colOff>
          <xdr:row>8</xdr:row>
          <xdr:rowOff>66675</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B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38100</xdr:colOff>
          <xdr:row>7</xdr:row>
          <xdr:rowOff>133350</xdr:rowOff>
        </xdr:from>
        <xdr:to>
          <xdr:col>0</xdr:col>
          <xdr:colOff>342900</xdr:colOff>
          <xdr:row>9</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B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6</xdr:row>
          <xdr:rowOff>133350</xdr:rowOff>
        </xdr:from>
        <xdr:to>
          <xdr:col>9</xdr:col>
          <xdr:colOff>152400</xdr:colOff>
          <xdr:row>8</xdr:row>
          <xdr:rowOff>57150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B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8</xdr:col>
          <xdr:colOff>342900</xdr:colOff>
          <xdr:row>7</xdr:row>
          <xdr:rowOff>133350</xdr:rowOff>
        </xdr:from>
        <xdr:to>
          <xdr:col>9</xdr:col>
          <xdr:colOff>152400</xdr:colOff>
          <xdr:row>9</xdr:row>
          <xdr:rowOff>28575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0B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19050</xdr:rowOff>
    </xdr:from>
    <xdr:to>
      <xdr:col>0</xdr:col>
      <xdr:colOff>371475</xdr:colOff>
      <xdr:row>0</xdr:row>
      <xdr:rowOff>371475</xdr:rowOff>
    </xdr:to>
    <xdr:pic>
      <xdr:nvPicPr>
        <xdr:cNvPr id="6479" name="Picture 1" descr="raindrop">
          <a:extLst>
            <a:ext uri="{FF2B5EF4-FFF2-40B4-BE49-F238E27FC236}">
              <a16:creationId xmlns:a16="http://schemas.microsoft.com/office/drawing/2014/main" id="{00000000-0008-0000-0C00-00004F19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19050"/>
          <a:ext cx="3619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523875</xdr:colOff>
      <xdr:row>16</xdr:row>
      <xdr:rowOff>66675</xdr:rowOff>
    </xdr:from>
    <xdr:to>
      <xdr:col>1</xdr:col>
      <xdr:colOff>447675</xdr:colOff>
      <xdr:row>16</xdr:row>
      <xdr:rowOff>142875</xdr:rowOff>
    </xdr:to>
    <xdr:sp macro="" textlink="">
      <xdr:nvSpPr>
        <xdr:cNvPr id="29825" name="Oval 176">
          <a:extLst>
            <a:ext uri="{FF2B5EF4-FFF2-40B4-BE49-F238E27FC236}">
              <a16:creationId xmlns:a16="http://schemas.microsoft.com/office/drawing/2014/main" id="{00000000-0008-0000-0D00-000081740000}"/>
            </a:ext>
          </a:extLst>
        </xdr:cNvPr>
        <xdr:cNvSpPr>
          <a:spLocks noChangeArrowheads="1"/>
        </xdr:cNvSpPr>
      </xdr:nvSpPr>
      <xdr:spPr bwMode="auto">
        <a:xfrm>
          <a:off x="876300" y="258127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17</xdr:row>
      <xdr:rowOff>66675</xdr:rowOff>
    </xdr:from>
    <xdr:to>
      <xdr:col>1</xdr:col>
      <xdr:colOff>447675</xdr:colOff>
      <xdr:row>17</xdr:row>
      <xdr:rowOff>142875</xdr:rowOff>
    </xdr:to>
    <xdr:sp macro="" textlink="">
      <xdr:nvSpPr>
        <xdr:cNvPr id="29826" name="Oval 177">
          <a:extLst>
            <a:ext uri="{FF2B5EF4-FFF2-40B4-BE49-F238E27FC236}">
              <a16:creationId xmlns:a16="http://schemas.microsoft.com/office/drawing/2014/main" id="{00000000-0008-0000-0D00-000082740000}"/>
            </a:ext>
          </a:extLst>
        </xdr:cNvPr>
        <xdr:cNvSpPr>
          <a:spLocks noChangeArrowheads="1"/>
        </xdr:cNvSpPr>
      </xdr:nvSpPr>
      <xdr:spPr bwMode="auto">
        <a:xfrm>
          <a:off x="876300" y="2933700"/>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29</xdr:row>
      <xdr:rowOff>66675</xdr:rowOff>
    </xdr:from>
    <xdr:to>
      <xdr:col>1</xdr:col>
      <xdr:colOff>447675</xdr:colOff>
      <xdr:row>29</xdr:row>
      <xdr:rowOff>142875</xdr:rowOff>
    </xdr:to>
    <xdr:sp macro="" textlink="">
      <xdr:nvSpPr>
        <xdr:cNvPr id="29827" name="Oval 178">
          <a:extLst>
            <a:ext uri="{FF2B5EF4-FFF2-40B4-BE49-F238E27FC236}">
              <a16:creationId xmlns:a16="http://schemas.microsoft.com/office/drawing/2014/main" id="{00000000-0008-0000-0D00-000083740000}"/>
            </a:ext>
          </a:extLst>
        </xdr:cNvPr>
        <xdr:cNvSpPr>
          <a:spLocks noChangeArrowheads="1"/>
        </xdr:cNvSpPr>
      </xdr:nvSpPr>
      <xdr:spPr bwMode="auto">
        <a:xfrm>
          <a:off x="876300" y="496252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30</xdr:row>
      <xdr:rowOff>66675</xdr:rowOff>
    </xdr:from>
    <xdr:to>
      <xdr:col>1</xdr:col>
      <xdr:colOff>447675</xdr:colOff>
      <xdr:row>30</xdr:row>
      <xdr:rowOff>142875</xdr:rowOff>
    </xdr:to>
    <xdr:sp macro="" textlink="">
      <xdr:nvSpPr>
        <xdr:cNvPr id="29828" name="Oval 180">
          <a:extLst>
            <a:ext uri="{FF2B5EF4-FFF2-40B4-BE49-F238E27FC236}">
              <a16:creationId xmlns:a16="http://schemas.microsoft.com/office/drawing/2014/main" id="{00000000-0008-0000-0D00-000084740000}"/>
            </a:ext>
          </a:extLst>
        </xdr:cNvPr>
        <xdr:cNvSpPr>
          <a:spLocks noChangeArrowheads="1"/>
        </xdr:cNvSpPr>
      </xdr:nvSpPr>
      <xdr:spPr bwMode="auto">
        <a:xfrm>
          <a:off x="876300" y="5276850"/>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40</xdr:row>
      <xdr:rowOff>66675</xdr:rowOff>
    </xdr:from>
    <xdr:to>
      <xdr:col>1</xdr:col>
      <xdr:colOff>447675</xdr:colOff>
      <xdr:row>40</xdr:row>
      <xdr:rowOff>142875</xdr:rowOff>
    </xdr:to>
    <xdr:sp macro="" textlink="">
      <xdr:nvSpPr>
        <xdr:cNvPr id="29829" name="Oval 169">
          <a:extLst>
            <a:ext uri="{FF2B5EF4-FFF2-40B4-BE49-F238E27FC236}">
              <a16:creationId xmlns:a16="http://schemas.microsoft.com/office/drawing/2014/main" id="{00000000-0008-0000-0D00-000085740000}"/>
            </a:ext>
          </a:extLst>
        </xdr:cNvPr>
        <xdr:cNvSpPr>
          <a:spLocks noChangeArrowheads="1"/>
        </xdr:cNvSpPr>
      </xdr:nvSpPr>
      <xdr:spPr bwMode="auto">
        <a:xfrm>
          <a:off x="876300" y="681037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41</xdr:row>
      <xdr:rowOff>66675</xdr:rowOff>
    </xdr:from>
    <xdr:to>
      <xdr:col>1</xdr:col>
      <xdr:colOff>447675</xdr:colOff>
      <xdr:row>41</xdr:row>
      <xdr:rowOff>142875</xdr:rowOff>
    </xdr:to>
    <xdr:sp macro="" textlink="">
      <xdr:nvSpPr>
        <xdr:cNvPr id="29830" name="Oval 170">
          <a:extLst>
            <a:ext uri="{FF2B5EF4-FFF2-40B4-BE49-F238E27FC236}">
              <a16:creationId xmlns:a16="http://schemas.microsoft.com/office/drawing/2014/main" id="{00000000-0008-0000-0D00-000086740000}"/>
            </a:ext>
          </a:extLst>
        </xdr:cNvPr>
        <xdr:cNvSpPr>
          <a:spLocks noChangeArrowheads="1"/>
        </xdr:cNvSpPr>
      </xdr:nvSpPr>
      <xdr:spPr bwMode="auto">
        <a:xfrm>
          <a:off x="876300" y="730567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42</xdr:row>
      <xdr:rowOff>66675</xdr:rowOff>
    </xdr:from>
    <xdr:to>
      <xdr:col>1</xdr:col>
      <xdr:colOff>447675</xdr:colOff>
      <xdr:row>42</xdr:row>
      <xdr:rowOff>142875</xdr:rowOff>
    </xdr:to>
    <xdr:sp macro="" textlink="">
      <xdr:nvSpPr>
        <xdr:cNvPr id="29831" name="Oval 171">
          <a:extLst>
            <a:ext uri="{FF2B5EF4-FFF2-40B4-BE49-F238E27FC236}">
              <a16:creationId xmlns:a16="http://schemas.microsoft.com/office/drawing/2014/main" id="{00000000-0008-0000-0D00-000087740000}"/>
            </a:ext>
          </a:extLst>
        </xdr:cNvPr>
        <xdr:cNvSpPr>
          <a:spLocks noChangeArrowheads="1"/>
        </xdr:cNvSpPr>
      </xdr:nvSpPr>
      <xdr:spPr bwMode="auto">
        <a:xfrm>
          <a:off x="876300" y="7658100"/>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43</xdr:row>
      <xdr:rowOff>66675</xdr:rowOff>
    </xdr:from>
    <xdr:to>
      <xdr:col>1</xdr:col>
      <xdr:colOff>447675</xdr:colOff>
      <xdr:row>43</xdr:row>
      <xdr:rowOff>142875</xdr:rowOff>
    </xdr:to>
    <xdr:sp macro="" textlink="">
      <xdr:nvSpPr>
        <xdr:cNvPr id="29832" name="Oval 172">
          <a:extLst>
            <a:ext uri="{FF2B5EF4-FFF2-40B4-BE49-F238E27FC236}">
              <a16:creationId xmlns:a16="http://schemas.microsoft.com/office/drawing/2014/main" id="{00000000-0008-0000-0D00-000088740000}"/>
            </a:ext>
          </a:extLst>
        </xdr:cNvPr>
        <xdr:cNvSpPr>
          <a:spLocks noChangeArrowheads="1"/>
        </xdr:cNvSpPr>
      </xdr:nvSpPr>
      <xdr:spPr bwMode="auto">
        <a:xfrm>
          <a:off x="876300" y="795337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44</xdr:row>
      <xdr:rowOff>66675</xdr:rowOff>
    </xdr:from>
    <xdr:to>
      <xdr:col>1</xdr:col>
      <xdr:colOff>447675</xdr:colOff>
      <xdr:row>44</xdr:row>
      <xdr:rowOff>142875</xdr:rowOff>
    </xdr:to>
    <xdr:sp macro="" textlink="">
      <xdr:nvSpPr>
        <xdr:cNvPr id="29833" name="Oval 173">
          <a:extLst>
            <a:ext uri="{FF2B5EF4-FFF2-40B4-BE49-F238E27FC236}">
              <a16:creationId xmlns:a16="http://schemas.microsoft.com/office/drawing/2014/main" id="{00000000-0008-0000-0D00-000089740000}"/>
            </a:ext>
          </a:extLst>
        </xdr:cNvPr>
        <xdr:cNvSpPr>
          <a:spLocks noChangeArrowheads="1"/>
        </xdr:cNvSpPr>
      </xdr:nvSpPr>
      <xdr:spPr bwMode="auto">
        <a:xfrm>
          <a:off x="876300" y="8429625"/>
          <a:ext cx="0" cy="76200"/>
        </a:xfrm>
        <a:prstGeom prst="ellipse">
          <a:avLst/>
        </a:prstGeom>
        <a:solidFill>
          <a:srgbClr val="000000"/>
        </a:solidFill>
        <a:ln w="9525">
          <a:solidFill>
            <a:srgbClr val="000000"/>
          </a:solidFill>
          <a:round/>
          <a:headEnd/>
          <a:tailEnd/>
        </a:ln>
      </xdr:spPr>
    </xdr:sp>
    <xdr:clientData/>
  </xdr:twoCellAnchor>
  <xdr:twoCellAnchor>
    <xdr:from>
      <xdr:col>0</xdr:col>
      <xdr:colOff>9525</xdr:colOff>
      <xdr:row>0</xdr:row>
      <xdr:rowOff>19050</xdr:rowOff>
    </xdr:from>
    <xdr:to>
      <xdr:col>0</xdr:col>
      <xdr:colOff>371475</xdr:colOff>
      <xdr:row>0</xdr:row>
      <xdr:rowOff>371475</xdr:rowOff>
    </xdr:to>
    <xdr:pic>
      <xdr:nvPicPr>
        <xdr:cNvPr id="29834" name="Picture 1" descr="raindrop">
          <a:extLst>
            <a:ext uri="{FF2B5EF4-FFF2-40B4-BE49-F238E27FC236}">
              <a16:creationId xmlns:a16="http://schemas.microsoft.com/office/drawing/2014/main" id="{00000000-0008-0000-0D00-00008A74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19050"/>
          <a:ext cx="3619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523875</xdr:colOff>
      <xdr:row>16</xdr:row>
      <xdr:rowOff>66675</xdr:rowOff>
    </xdr:from>
    <xdr:to>
      <xdr:col>1</xdr:col>
      <xdr:colOff>447675</xdr:colOff>
      <xdr:row>16</xdr:row>
      <xdr:rowOff>142875</xdr:rowOff>
    </xdr:to>
    <xdr:sp macro="" textlink="">
      <xdr:nvSpPr>
        <xdr:cNvPr id="27437" name="Oval 176">
          <a:extLst>
            <a:ext uri="{FF2B5EF4-FFF2-40B4-BE49-F238E27FC236}">
              <a16:creationId xmlns:a16="http://schemas.microsoft.com/office/drawing/2014/main" id="{00000000-0008-0000-0E00-00002D6B0000}"/>
            </a:ext>
          </a:extLst>
        </xdr:cNvPr>
        <xdr:cNvSpPr>
          <a:spLocks noChangeArrowheads="1"/>
        </xdr:cNvSpPr>
      </xdr:nvSpPr>
      <xdr:spPr bwMode="auto">
        <a:xfrm>
          <a:off x="876300" y="265747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17</xdr:row>
      <xdr:rowOff>66675</xdr:rowOff>
    </xdr:from>
    <xdr:to>
      <xdr:col>1</xdr:col>
      <xdr:colOff>447675</xdr:colOff>
      <xdr:row>17</xdr:row>
      <xdr:rowOff>142875</xdr:rowOff>
    </xdr:to>
    <xdr:sp macro="" textlink="">
      <xdr:nvSpPr>
        <xdr:cNvPr id="27438" name="Oval 177">
          <a:extLst>
            <a:ext uri="{FF2B5EF4-FFF2-40B4-BE49-F238E27FC236}">
              <a16:creationId xmlns:a16="http://schemas.microsoft.com/office/drawing/2014/main" id="{00000000-0008-0000-0E00-00002E6B0000}"/>
            </a:ext>
          </a:extLst>
        </xdr:cNvPr>
        <xdr:cNvSpPr>
          <a:spLocks noChangeArrowheads="1"/>
        </xdr:cNvSpPr>
      </xdr:nvSpPr>
      <xdr:spPr bwMode="auto">
        <a:xfrm>
          <a:off x="876300" y="3009900"/>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29</xdr:row>
      <xdr:rowOff>66675</xdr:rowOff>
    </xdr:from>
    <xdr:to>
      <xdr:col>1</xdr:col>
      <xdr:colOff>447675</xdr:colOff>
      <xdr:row>29</xdr:row>
      <xdr:rowOff>142875</xdr:rowOff>
    </xdr:to>
    <xdr:sp macro="" textlink="">
      <xdr:nvSpPr>
        <xdr:cNvPr id="27439" name="Oval 178">
          <a:extLst>
            <a:ext uri="{FF2B5EF4-FFF2-40B4-BE49-F238E27FC236}">
              <a16:creationId xmlns:a16="http://schemas.microsoft.com/office/drawing/2014/main" id="{00000000-0008-0000-0E00-00002F6B0000}"/>
            </a:ext>
          </a:extLst>
        </xdr:cNvPr>
        <xdr:cNvSpPr>
          <a:spLocks noChangeArrowheads="1"/>
        </xdr:cNvSpPr>
      </xdr:nvSpPr>
      <xdr:spPr bwMode="auto">
        <a:xfrm>
          <a:off x="876300" y="503872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30</xdr:row>
      <xdr:rowOff>66675</xdr:rowOff>
    </xdr:from>
    <xdr:to>
      <xdr:col>1</xdr:col>
      <xdr:colOff>447675</xdr:colOff>
      <xdr:row>30</xdr:row>
      <xdr:rowOff>142875</xdr:rowOff>
    </xdr:to>
    <xdr:sp macro="" textlink="">
      <xdr:nvSpPr>
        <xdr:cNvPr id="27440" name="Oval 180">
          <a:extLst>
            <a:ext uri="{FF2B5EF4-FFF2-40B4-BE49-F238E27FC236}">
              <a16:creationId xmlns:a16="http://schemas.microsoft.com/office/drawing/2014/main" id="{00000000-0008-0000-0E00-0000306B0000}"/>
            </a:ext>
          </a:extLst>
        </xdr:cNvPr>
        <xdr:cNvSpPr>
          <a:spLocks noChangeArrowheads="1"/>
        </xdr:cNvSpPr>
      </xdr:nvSpPr>
      <xdr:spPr bwMode="auto">
        <a:xfrm>
          <a:off x="876300" y="5353050"/>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40</xdr:row>
      <xdr:rowOff>66675</xdr:rowOff>
    </xdr:from>
    <xdr:to>
      <xdr:col>1</xdr:col>
      <xdr:colOff>447675</xdr:colOff>
      <xdr:row>40</xdr:row>
      <xdr:rowOff>142875</xdr:rowOff>
    </xdr:to>
    <xdr:sp macro="" textlink="">
      <xdr:nvSpPr>
        <xdr:cNvPr id="27441" name="Oval 169">
          <a:extLst>
            <a:ext uri="{FF2B5EF4-FFF2-40B4-BE49-F238E27FC236}">
              <a16:creationId xmlns:a16="http://schemas.microsoft.com/office/drawing/2014/main" id="{00000000-0008-0000-0E00-0000316B0000}"/>
            </a:ext>
          </a:extLst>
        </xdr:cNvPr>
        <xdr:cNvSpPr>
          <a:spLocks noChangeArrowheads="1"/>
        </xdr:cNvSpPr>
      </xdr:nvSpPr>
      <xdr:spPr bwMode="auto">
        <a:xfrm>
          <a:off x="876300" y="688657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41</xdr:row>
      <xdr:rowOff>66675</xdr:rowOff>
    </xdr:from>
    <xdr:to>
      <xdr:col>1</xdr:col>
      <xdr:colOff>447675</xdr:colOff>
      <xdr:row>41</xdr:row>
      <xdr:rowOff>142875</xdr:rowOff>
    </xdr:to>
    <xdr:sp macro="" textlink="">
      <xdr:nvSpPr>
        <xdr:cNvPr id="27442" name="Oval 170">
          <a:extLst>
            <a:ext uri="{FF2B5EF4-FFF2-40B4-BE49-F238E27FC236}">
              <a16:creationId xmlns:a16="http://schemas.microsoft.com/office/drawing/2014/main" id="{00000000-0008-0000-0E00-0000326B0000}"/>
            </a:ext>
          </a:extLst>
        </xdr:cNvPr>
        <xdr:cNvSpPr>
          <a:spLocks noChangeArrowheads="1"/>
        </xdr:cNvSpPr>
      </xdr:nvSpPr>
      <xdr:spPr bwMode="auto">
        <a:xfrm>
          <a:off x="876300" y="738187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42</xdr:row>
      <xdr:rowOff>66675</xdr:rowOff>
    </xdr:from>
    <xdr:to>
      <xdr:col>1</xdr:col>
      <xdr:colOff>447675</xdr:colOff>
      <xdr:row>42</xdr:row>
      <xdr:rowOff>142875</xdr:rowOff>
    </xdr:to>
    <xdr:sp macro="" textlink="">
      <xdr:nvSpPr>
        <xdr:cNvPr id="27443" name="Oval 171">
          <a:extLst>
            <a:ext uri="{FF2B5EF4-FFF2-40B4-BE49-F238E27FC236}">
              <a16:creationId xmlns:a16="http://schemas.microsoft.com/office/drawing/2014/main" id="{00000000-0008-0000-0E00-0000336B0000}"/>
            </a:ext>
          </a:extLst>
        </xdr:cNvPr>
        <xdr:cNvSpPr>
          <a:spLocks noChangeArrowheads="1"/>
        </xdr:cNvSpPr>
      </xdr:nvSpPr>
      <xdr:spPr bwMode="auto">
        <a:xfrm>
          <a:off x="876300" y="7734300"/>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43</xdr:row>
      <xdr:rowOff>66675</xdr:rowOff>
    </xdr:from>
    <xdr:to>
      <xdr:col>1</xdr:col>
      <xdr:colOff>447675</xdr:colOff>
      <xdr:row>43</xdr:row>
      <xdr:rowOff>142875</xdr:rowOff>
    </xdr:to>
    <xdr:sp macro="" textlink="">
      <xdr:nvSpPr>
        <xdr:cNvPr id="27444" name="Oval 172">
          <a:extLst>
            <a:ext uri="{FF2B5EF4-FFF2-40B4-BE49-F238E27FC236}">
              <a16:creationId xmlns:a16="http://schemas.microsoft.com/office/drawing/2014/main" id="{00000000-0008-0000-0E00-0000346B0000}"/>
            </a:ext>
          </a:extLst>
        </xdr:cNvPr>
        <xdr:cNvSpPr>
          <a:spLocks noChangeArrowheads="1"/>
        </xdr:cNvSpPr>
      </xdr:nvSpPr>
      <xdr:spPr bwMode="auto">
        <a:xfrm>
          <a:off x="876300" y="8029575"/>
          <a:ext cx="0" cy="76200"/>
        </a:xfrm>
        <a:prstGeom prst="ellipse">
          <a:avLst/>
        </a:prstGeom>
        <a:solidFill>
          <a:srgbClr val="000000"/>
        </a:solidFill>
        <a:ln w="9525">
          <a:solidFill>
            <a:srgbClr val="000000"/>
          </a:solidFill>
          <a:round/>
          <a:headEnd/>
          <a:tailEnd/>
        </a:ln>
      </xdr:spPr>
    </xdr:sp>
    <xdr:clientData/>
  </xdr:twoCellAnchor>
  <xdr:twoCellAnchor>
    <xdr:from>
      <xdr:col>1</xdr:col>
      <xdr:colOff>523875</xdr:colOff>
      <xdr:row>44</xdr:row>
      <xdr:rowOff>66675</xdr:rowOff>
    </xdr:from>
    <xdr:to>
      <xdr:col>1</xdr:col>
      <xdr:colOff>447675</xdr:colOff>
      <xdr:row>44</xdr:row>
      <xdr:rowOff>142875</xdr:rowOff>
    </xdr:to>
    <xdr:sp macro="" textlink="">
      <xdr:nvSpPr>
        <xdr:cNvPr id="27445" name="Oval 173">
          <a:extLst>
            <a:ext uri="{FF2B5EF4-FFF2-40B4-BE49-F238E27FC236}">
              <a16:creationId xmlns:a16="http://schemas.microsoft.com/office/drawing/2014/main" id="{00000000-0008-0000-0E00-0000356B0000}"/>
            </a:ext>
          </a:extLst>
        </xdr:cNvPr>
        <xdr:cNvSpPr>
          <a:spLocks noChangeArrowheads="1"/>
        </xdr:cNvSpPr>
      </xdr:nvSpPr>
      <xdr:spPr bwMode="auto">
        <a:xfrm>
          <a:off x="876300" y="8505825"/>
          <a:ext cx="0" cy="76200"/>
        </a:xfrm>
        <a:prstGeom prst="ellipse">
          <a:avLst/>
        </a:prstGeom>
        <a:solidFill>
          <a:srgbClr val="000000"/>
        </a:solidFill>
        <a:ln w="9525">
          <a:solidFill>
            <a:srgbClr val="000000"/>
          </a:solidFill>
          <a:round/>
          <a:headEnd/>
          <a:tailEnd/>
        </a:ln>
      </xdr:spPr>
    </xdr:sp>
    <xdr:clientData/>
  </xdr:twoCellAnchor>
  <xdr:twoCellAnchor>
    <xdr:from>
      <xdr:col>1</xdr:col>
      <xdr:colOff>47625</xdr:colOff>
      <xdr:row>0</xdr:row>
      <xdr:rowOff>38100</xdr:rowOff>
    </xdr:from>
    <xdr:to>
      <xdr:col>1</xdr:col>
      <xdr:colOff>409575</xdr:colOff>
      <xdr:row>0</xdr:row>
      <xdr:rowOff>390525</xdr:rowOff>
    </xdr:to>
    <xdr:pic>
      <xdr:nvPicPr>
        <xdr:cNvPr id="27446" name="Picture 1" descr="raindrop">
          <a:extLst>
            <a:ext uri="{FF2B5EF4-FFF2-40B4-BE49-F238E27FC236}">
              <a16:creationId xmlns:a16="http://schemas.microsoft.com/office/drawing/2014/main" id="{00000000-0008-0000-0E00-0000366B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0" y="38100"/>
          <a:ext cx="361950" cy="352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11</xdr:col>
      <xdr:colOff>285750</xdr:colOff>
      <xdr:row>57</xdr:row>
      <xdr:rowOff>104775</xdr:rowOff>
    </xdr:to>
    <xdr:pic>
      <xdr:nvPicPr>
        <xdr:cNvPr id="15876" name="Picture 1">
          <a:extLst>
            <a:ext uri="{FF2B5EF4-FFF2-40B4-BE49-F238E27FC236}">
              <a16:creationId xmlns:a16="http://schemas.microsoft.com/office/drawing/2014/main" id="{00000000-0008-0000-1200-0000043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228600"/>
          <a:ext cx="6381750" cy="9172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0</xdr:colOff>
      <xdr:row>1</xdr:row>
      <xdr:rowOff>0</xdr:rowOff>
    </xdr:from>
    <xdr:to>
      <xdr:col>20</xdr:col>
      <xdr:colOff>85725</xdr:colOff>
      <xdr:row>48</xdr:row>
      <xdr:rowOff>95250</xdr:rowOff>
    </xdr:to>
    <xdr:pic>
      <xdr:nvPicPr>
        <xdr:cNvPr id="15877" name="Picture 2">
          <a:extLst>
            <a:ext uri="{FF2B5EF4-FFF2-40B4-BE49-F238E27FC236}">
              <a16:creationId xmlns:a16="http://schemas.microsoft.com/office/drawing/2014/main" id="{00000000-0008-0000-1200-0000053E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315200" y="228600"/>
          <a:ext cx="4962525" cy="770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257175</xdr:colOff>
      <xdr:row>23</xdr:row>
      <xdr:rowOff>76200</xdr:rowOff>
    </xdr:from>
    <xdr:to>
      <xdr:col>37</xdr:col>
      <xdr:colOff>57150</xdr:colOff>
      <xdr:row>65</xdr:row>
      <xdr:rowOff>85725</xdr:rowOff>
    </xdr:to>
    <xdr:pic>
      <xdr:nvPicPr>
        <xdr:cNvPr id="15878" name="Picture 1">
          <a:extLst>
            <a:ext uri="{FF2B5EF4-FFF2-40B4-BE49-F238E27FC236}">
              <a16:creationId xmlns:a16="http://schemas.microsoft.com/office/drawing/2014/main" id="{00000000-0008-0000-1200-0000063E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2449175" y="3867150"/>
          <a:ext cx="10163175" cy="6810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20</xdr:col>
      <xdr:colOff>314325</xdr:colOff>
      <xdr:row>0</xdr:row>
      <xdr:rowOff>209550</xdr:rowOff>
    </xdr:from>
    <xdr:to>
      <xdr:col>30</xdr:col>
      <xdr:colOff>295275</xdr:colOff>
      <xdr:row>20</xdr:row>
      <xdr:rowOff>142875</xdr:rowOff>
    </xdr:to>
    <xdr:pic>
      <xdr:nvPicPr>
        <xdr:cNvPr id="15879" name="Picture 4">
          <a:extLst>
            <a:ext uri="{FF2B5EF4-FFF2-40B4-BE49-F238E27FC236}">
              <a16:creationId xmlns:a16="http://schemas.microsoft.com/office/drawing/2014/main" id="{00000000-0008-0000-1200-0000073E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2506325" y="209550"/>
          <a:ext cx="6076950" cy="3238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301625</xdr:colOff>
      <xdr:row>58</xdr:row>
      <xdr:rowOff>127000</xdr:rowOff>
    </xdr:from>
    <xdr:to>
      <xdr:col>23</xdr:col>
      <xdr:colOff>365125</xdr:colOff>
      <xdr:row>126</xdr:row>
      <xdr:rowOff>12134</xdr:rowOff>
    </xdr:to>
    <xdr:pic>
      <xdr:nvPicPr>
        <xdr:cNvPr id="31745" name="Picture 1">
          <a:extLst>
            <a:ext uri="{FF2B5EF4-FFF2-40B4-BE49-F238E27FC236}">
              <a16:creationId xmlns:a16="http://schemas.microsoft.com/office/drawing/2014/main" id="{00000000-0008-0000-1200-0000017C0000}"/>
            </a:ext>
          </a:extLst>
        </xdr:cNvPr>
        <xdr:cNvPicPr>
          <a:picLocks noChangeAspect="1" noChangeArrowheads="1"/>
        </xdr:cNvPicPr>
      </xdr:nvPicPr>
      <xdr:blipFill>
        <a:blip xmlns:r="http://schemas.openxmlformats.org/officeDocument/2006/relationships" r:embed="rId5" cstate="print"/>
        <a:srcRect/>
        <a:stretch>
          <a:fillRect/>
        </a:stretch>
      </xdr:blipFill>
      <xdr:spPr bwMode="auto">
        <a:xfrm>
          <a:off x="301625" y="9398000"/>
          <a:ext cx="13938250" cy="10680134"/>
        </a:xfrm>
        <a:prstGeom prst="rect">
          <a:avLst/>
        </a:prstGeom>
        <a:noFill/>
        <a:ln w="1">
          <a:noFill/>
          <a:miter lim="800000"/>
          <a:headEnd/>
          <a:tailEnd type="none" w="med" len="med"/>
        </a:ln>
        <a:effectLst/>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0000000}" name="Table18" displayName="Table18" ref="A2:F85" totalsRowShown="0" headerRowDxfId="9" dataDxfId="8">
  <tableColumns count="6">
    <tableColumn id="1" xr3:uid="{00000000-0010-0000-0000-000001000000}" name="Map Unit" dataDxfId="7"/>
    <tableColumn id="2" xr3:uid="{00000000-0010-0000-0000-000002000000}" name="Soil type" dataDxfId="6"/>
    <tableColumn id="3" xr3:uid="{00000000-0010-0000-0000-000003000000}" name="Grass Legume Hay (Tons)" dataDxfId="5"/>
    <tableColumn id="4" xr3:uid="{00000000-0010-0000-0000-000004000000}" name="Average Yield" dataDxfId="4"/>
    <tableColumn id="5" xr3:uid="{00000000-0010-0000-0000-000005000000}" name="Drained Yield" dataDxfId="3"/>
    <tableColumn id="6" xr3:uid="{00000000-0010-0000-0000-000006000000}" name="Non-Irrigated" dataDxfId="2"/>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10.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4.vml"/><Relationship Id="rId1" Type="http://schemas.openxmlformats.org/officeDocument/2006/relationships/printerSettings" Target="../printerSettings/printerSettings11.bin"/><Relationship Id="rId4" Type="http://schemas.openxmlformats.org/officeDocument/2006/relationships/comments" Target="../comments4.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3.bin"/><Relationship Id="rId4" Type="http://schemas.openxmlformats.org/officeDocument/2006/relationships/comments" Target="../comments5.xml"/></Relationships>
</file>

<file path=xl/worksheets/_rels/sheet12.xml.rels><?xml version="1.0" encoding="UTF-8" standalone="yes"?>
<Relationships xmlns="http://schemas.openxmlformats.org/package/2006/relationships"><Relationship Id="rId8" Type="http://schemas.openxmlformats.org/officeDocument/2006/relationships/comments" Target="../comments6.xml"/><Relationship Id="rId3" Type="http://schemas.openxmlformats.org/officeDocument/2006/relationships/vmlDrawing" Target="../drawings/vmlDrawing6.vml"/><Relationship Id="rId7" Type="http://schemas.openxmlformats.org/officeDocument/2006/relationships/ctrlProp" Target="../ctrlProps/ctrlProp4.xml"/><Relationship Id="rId2" Type="http://schemas.openxmlformats.org/officeDocument/2006/relationships/drawing" Target="../drawings/drawing3.xml"/><Relationship Id="rId1" Type="http://schemas.openxmlformats.org/officeDocument/2006/relationships/printerSettings" Target="../printerSettings/printerSettings14.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5.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printerSettings" Target="../printerSettings/printerSettings16.bin"/><Relationship Id="rId1" Type="http://schemas.openxmlformats.org/officeDocument/2006/relationships/hyperlink" Target="http://techreg.usda.gov/RptCategory.aspx" TargetMode="External"/></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17.bin"/><Relationship Id="rId1" Type="http://schemas.openxmlformats.org/officeDocument/2006/relationships/hyperlink" Target="http://techreg.usda.gov/RptCategory.aspx" TargetMode="External"/></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AP180"/>
  <sheetViews>
    <sheetView showGridLines="0" showZeros="0" tabSelected="1" topLeftCell="A19" zoomScale="70" zoomScaleNormal="70" workbookViewId="0">
      <selection activeCell="S25" sqref="S25"/>
    </sheetView>
  </sheetViews>
  <sheetFormatPr defaultColWidth="10.28515625" defaultRowHeight="12.75"/>
  <cols>
    <col min="1" max="1" width="10.28515625" style="1"/>
    <col min="2" max="3" width="13.140625" style="1" customWidth="1"/>
    <col min="4" max="4" width="8.140625" style="1" customWidth="1"/>
    <col min="5" max="5" width="7.28515625" style="1" customWidth="1"/>
    <col min="6" max="6" width="7" style="1" customWidth="1"/>
    <col min="7" max="7" width="7.7109375" style="1" customWidth="1"/>
    <col min="8" max="9" width="10.7109375" style="1" customWidth="1"/>
    <col min="10" max="10" width="3.85546875" style="1" hidden="1" customWidth="1"/>
    <col min="11" max="11" width="10.7109375" style="1" customWidth="1"/>
    <col min="12" max="12" width="9.140625" style="1" customWidth="1"/>
    <col min="13" max="13" width="7.7109375" style="1" customWidth="1"/>
    <col min="14" max="14" width="8.42578125" style="1" customWidth="1"/>
    <col min="15" max="15" width="8.7109375" style="1" customWidth="1"/>
    <col min="16" max="16" width="9.85546875" style="1" customWidth="1"/>
    <col min="17" max="18" width="8.7109375" style="1" customWidth="1"/>
    <col min="19" max="19" width="10.28515625" style="1" customWidth="1"/>
    <col min="20" max="20" width="63.7109375" style="1" customWidth="1"/>
    <col min="21" max="24" width="10.28515625" style="1" customWidth="1"/>
    <col min="25" max="26" width="8.5703125" style="1" customWidth="1"/>
    <col min="27" max="31" width="17.7109375" style="1" customWidth="1"/>
    <col min="32" max="32" width="13.42578125" style="1" customWidth="1"/>
    <col min="33" max="33" width="7.28515625" style="1" customWidth="1"/>
    <col min="34" max="34" width="23.140625" style="1" customWidth="1"/>
    <col min="35" max="37" width="10.28515625" style="1" customWidth="1"/>
    <col min="38" max="38" width="4" style="1" customWidth="1"/>
    <col min="39" max="39" width="15.5703125" style="1" customWidth="1"/>
    <col min="40" max="16384" width="10.28515625" style="1"/>
  </cols>
  <sheetData>
    <row r="1" spans="1:39" ht="20.25">
      <c r="B1" s="718">
        <f ca="1">TODAY()</f>
        <v>45531</v>
      </c>
      <c r="C1" s="718"/>
      <c r="D1" s="214"/>
      <c r="E1" s="215" t="s">
        <v>0</v>
      </c>
      <c r="G1" s="13"/>
      <c r="H1" s="13"/>
      <c r="I1" s="13"/>
      <c r="J1" s="13"/>
      <c r="K1" s="13"/>
      <c r="L1"/>
      <c r="M1"/>
      <c r="N1" s="719"/>
      <c r="O1"/>
      <c r="P1" s="884"/>
      <c r="Q1" s="884"/>
      <c r="R1" s="13"/>
      <c r="S1"/>
      <c r="T1" s="437" t="s">
        <v>1</v>
      </c>
      <c r="U1" s="399"/>
      <c r="V1" s="399"/>
      <c r="W1" s="399"/>
      <c r="X1" s="399"/>
      <c r="Y1" s="438"/>
      <c r="Z1"/>
      <c r="AA1" s="437" t="s">
        <v>2</v>
      </c>
      <c r="AB1" s="423"/>
      <c r="AC1" s="424"/>
      <c r="AD1" s="445"/>
      <c r="AE1" s="424"/>
      <c r="AF1" s="425"/>
      <c r="AG1" s="13"/>
    </row>
    <row r="2" spans="1:39" ht="15.75">
      <c r="E2" s="216" t="s">
        <v>3</v>
      </c>
      <c r="F2" s="889" t="s">
        <v>1174</v>
      </c>
      <c r="G2" s="889"/>
      <c r="H2" s="889"/>
      <c r="I2" s="889"/>
      <c r="J2" s="889"/>
      <c r="K2" s="889"/>
      <c r="L2"/>
      <c r="M2"/>
      <c r="N2"/>
      <c r="O2" s="216" t="s">
        <v>4</v>
      </c>
      <c r="P2" s="885" t="s">
        <v>1172</v>
      </c>
      <c r="Q2" s="885"/>
      <c r="R2" s="214"/>
      <c r="S2"/>
      <c r="T2" s="439"/>
      <c r="U2"/>
      <c r="V2"/>
      <c r="W2"/>
      <c r="X2"/>
      <c r="Y2" s="164"/>
      <c r="Z2"/>
      <c r="AA2" s="439"/>
      <c r="AB2" s="78"/>
      <c r="AC2" s="79"/>
      <c r="AD2" s="446"/>
      <c r="AE2" s="79"/>
      <c r="AF2" s="427"/>
      <c r="AG2" s="13"/>
    </row>
    <row r="3" spans="1:39" ht="15.75">
      <c r="B3" s="13"/>
      <c r="C3" s="13"/>
      <c r="D3" s="13"/>
      <c r="E3" s="216" t="s">
        <v>5</v>
      </c>
      <c r="F3" s="890" t="s">
        <v>6</v>
      </c>
      <c r="G3" s="890"/>
      <c r="H3" s="890"/>
      <c r="I3" s="13"/>
      <c r="J3" s="13"/>
      <c r="K3" s="13"/>
      <c r="L3" s="13"/>
      <c r="M3"/>
      <c r="N3" s="13"/>
      <c r="O3" s="264" t="s">
        <v>7</v>
      </c>
      <c r="P3" s="886">
        <v>45518</v>
      </c>
      <c r="Q3" s="886"/>
      <c r="R3" s="13"/>
      <c r="S3"/>
      <c r="T3" s="426" t="s">
        <v>8</v>
      </c>
      <c r="U3" s="78"/>
      <c r="V3" s="78"/>
      <c r="W3" s="78"/>
      <c r="X3" s="78"/>
      <c r="Y3" s="427"/>
      <c r="Z3" s="78"/>
      <c r="AA3" s="426" t="s">
        <v>9</v>
      </c>
      <c r="AB3" s="78"/>
      <c r="AC3" s="79"/>
      <c r="AD3" s="446"/>
      <c r="AE3" s="79"/>
      <c r="AF3" s="427"/>
      <c r="AG3" s="13"/>
    </row>
    <row r="4" spans="1:39" ht="15.75">
      <c r="B4"/>
      <c r="C4"/>
      <c r="D4"/>
      <c r="E4" s="136" t="s">
        <v>10</v>
      </c>
      <c r="F4" s="887" t="s">
        <v>1175</v>
      </c>
      <c r="G4" s="887"/>
      <c r="H4" s="887"/>
      <c r="I4" s="887"/>
      <c r="J4" s="887"/>
      <c r="K4" s="887"/>
      <c r="L4" s="887"/>
      <c r="M4" s="887"/>
      <c r="N4" s="887"/>
      <c r="O4" s="887"/>
      <c r="P4" s="887"/>
      <c r="Q4" s="887"/>
      <c r="R4"/>
      <c r="S4"/>
      <c r="T4" s="440"/>
      <c r="U4"/>
      <c r="V4"/>
      <c r="W4"/>
      <c r="X4"/>
      <c r="Y4" s="164"/>
      <c r="Z4"/>
      <c r="AA4" s="441"/>
      <c r="AB4" s="78"/>
      <c r="AC4" s="79"/>
      <c r="AD4" s="446"/>
      <c r="AE4" s="79"/>
      <c r="AF4" s="427"/>
      <c r="AG4" s="13"/>
    </row>
    <row r="5" spans="1:39" ht="15.75">
      <c r="B5"/>
      <c r="C5"/>
      <c r="D5"/>
      <c r="E5" s="136" t="s">
        <v>11</v>
      </c>
      <c r="F5" s="888" t="s">
        <v>1176</v>
      </c>
      <c r="G5" s="888"/>
      <c r="H5" s="888"/>
      <c r="I5" s="888"/>
      <c r="J5" s="888"/>
      <c r="K5" s="888"/>
      <c r="L5" s="888"/>
      <c r="M5" s="888"/>
      <c r="N5" s="888"/>
      <c r="O5" s="888"/>
      <c r="P5" s="888"/>
      <c r="Q5" s="888"/>
      <c r="R5"/>
      <c r="S5"/>
      <c r="T5" s="440"/>
      <c r="U5"/>
      <c r="V5"/>
      <c r="W5"/>
      <c r="X5"/>
      <c r="Y5" s="164"/>
      <c r="Z5"/>
      <c r="AA5" s="441"/>
      <c r="AB5" s="78"/>
      <c r="AC5" s="79"/>
      <c r="AD5" s="446"/>
      <c r="AE5" s="79"/>
      <c r="AF5" s="427"/>
      <c r="AG5" s="13"/>
    </row>
    <row r="6" spans="1:39" ht="6" customHeight="1">
      <c r="B6"/>
      <c r="C6"/>
      <c r="D6"/>
      <c r="E6" s="136"/>
      <c r="F6" s="217"/>
      <c r="G6" s="218"/>
      <c r="H6" s="217"/>
      <c r="I6" s="217"/>
      <c r="J6" s="217"/>
      <c r="K6" s="217"/>
      <c r="L6" s="217"/>
      <c r="M6" s="217"/>
      <c r="N6" s="217"/>
      <c r="O6" s="217"/>
      <c r="P6" s="217"/>
      <c r="Q6"/>
      <c r="R6"/>
      <c r="S6"/>
      <c r="T6" s="440"/>
      <c r="U6"/>
      <c r="V6"/>
      <c r="W6"/>
      <c r="X6"/>
      <c r="Y6" s="164"/>
      <c r="Z6"/>
      <c r="AA6" s="441"/>
      <c r="AB6" s="78"/>
      <c r="AC6" s="79"/>
      <c r="AD6" s="446"/>
      <c r="AE6" s="79"/>
      <c r="AF6" s="427"/>
      <c r="AG6" s="13"/>
    </row>
    <row r="7" spans="1:39" ht="15.75">
      <c r="A7" s="930" t="s">
        <v>12</v>
      </c>
      <c r="B7" s="860" t="s">
        <v>13</v>
      </c>
      <c r="C7" s="860" t="s">
        <v>14</v>
      </c>
      <c r="D7" s="854" t="s">
        <v>15</v>
      </c>
      <c r="E7" s="855"/>
      <c r="F7" s="855"/>
      <c r="G7" s="856"/>
      <c r="H7" s="857" t="s">
        <v>16</v>
      </c>
      <c r="I7" s="857" t="s">
        <v>17</v>
      </c>
      <c r="J7" s="789"/>
      <c r="K7" s="846" t="s">
        <v>18</v>
      </c>
      <c r="L7" s="847"/>
      <c r="M7" s="12"/>
      <c r="N7" s="12"/>
      <c r="O7" s="12" t="s">
        <v>19</v>
      </c>
      <c r="P7" s="12"/>
      <c r="Q7" s="12"/>
      <c r="R7" s="221"/>
      <c r="S7"/>
      <c r="T7" s="441"/>
      <c r="U7" s="78"/>
      <c r="V7"/>
      <c r="W7" s="442" t="s">
        <v>20</v>
      </c>
      <c r="X7" s="78"/>
      <c r="Y7" s="427"/>
      <c r="Z7" s="78"/>
      <c r="AA7" s="447" t="s">
        <v>21</v>
      </c>
      <c r="AB7" s="78"/>
      <c r="AC7" s="78"/>
      <c r="AD7" s="442" t="s">
        <v>20</v>
      </c>
      <c r="AE7" s="78"/>
      <c r="AF7" s="427"/>
      <c r="AG7" s="13"/>
    </row>
    <row r="8" spans="1:39" ht="24.75" customHeight="1">
      <c r="A8" s="930"/>
      <c r="B8" s="874"/>
      <c r="C8" s="861"/>
      <c r="D8" s="786" t="s">
        <v>22</v>
      </c>
      <c r="E8" s="2" t="s">
        <v>23</v>
      </c>
      <c r="F8" s="791" t="s">
        <v>24</v>
      </c>
      <c r="G8" s="223" t="s">
        <v>25</v>
      </c>
      <c r="H8" s="858"/>
      <c r="I8" s="858"/>
      <c r="J8" s="483"/>
      <c r="K8" s="848"/>
      <c r="L8" s="849"/>
      <c r="M8" s="12"/>
      <c r="N8" s="12" t="s">
        <v>26</v>
      </c>
      <c r="O8" s="12"/>
      <c r="P8" s="21"/>
      <c r="Q8" s="12" t="s">
        <v>27</v>
      </c>
      <c r="R8" s="221"/>
      <c r="S8"/>
      <c r="T8" s="441"/>
      <c r="U8" s="78"/>
      <c r="V8" s="416" t="s">
        <v>28</v>
      </c>
      <c r="W8" s="416" t="s">
        <v>29</v>
      </c>
      <c r="X8" s="416" t="s">
        <v>30</v>
      </c>
      <c r="Y8" s="427"/>
      <c r="Z8" s="78"/>
      <c r="AA8" s="441"/>
      <c r="AB8" s="78"/>
      <c r="AC8" s="79" t="s">
        <v>28</v>
      </c>
      <c r="AD8" s="79" t="s">
        <v>29</v>
      </c>
      <c r="AE8" s="79" t="s">
        <v>30</v>
      </c>
      <c r="AF8" s="427"/>
      <c r="AG8" s="13"/>
      <c r="AH8"/>
      <c r="AI8"/>
      <c r="AJ8"/>
      <c r="AK8"/>
      <c r="AL8"/>
      <c r="AM8"/>
    </row>
    <row r="9" spans="1:39" ht="22.5" customHeight="1">
      <c r="A9" s="930"/>
      <c r="B9" s="875"/>
      <c r="C9" s="862"/>
      <c r="D9" s="788" t="s">
        <v>31</v>
      </c>
      <c r="E9" s="9" t="s">
        <v>31</v>
      </c>
      <c r="F9" s="4" t="s">
        <v>31</v>
      </c>
      <c r="G9" s="225" t="s">
        <v>32</v>
      </c>
      <c r="H9" s="859"/>
      <c r="I9" s="859"/>
      <c r="J9" s="790"/>
      <c r="K9" s="792" t="s">
        <v>26</v>
      </c>
      <c r="L9" s="226" t="s">
        <v>27</v>
      </c>
      <c r="M9" s="792" t="s">
        <v>22</v>
      </c>
      <c r="N9" s="227" t="s">
        <v>23</v>
      </c>
      <c r="O9" s="227" t="s">
        <v>24</v>
      </c>
      <c r="P9" s="792" t="s">
        <v>22</v>
      </c>
      <c r="Q9" s="227" t="s">
        <v>23</v>
      </c>
      <c r="R9" s="226" t="s">
        <v>24</v>
      </c>
      <c r="S9"/>
      <c r="T9" s="441" t="s">
        <v>33</v>
      </c>
      <c r="U9" s="78"/>
      <c r="V9"/>
      <c r="W9"/>
      <c r="X9"/>
      <c r="Y9" s="427"/>
      <c r="Z9" s="78"/>
      <c r="AA9" s="441"/>
      <c r="AB9" s="78"/>
      <c r="AC9" s="78"/>
      <c r="AD9" s="78"/>
      <c r="AE9" s="78"/>
      <c r="AF9" s="427"/>
      <c r="AG9" s="13"/>
      <c r="AH9" s="34" t="s">
        <v>34</v>
      </c>
      <c r="AI9" s="34"/>
      <c r="AJ9" s="34"/>
      <c r="AK9" s="34" t="s">
        <v>35</v>
      </c>
      <c r="AL9" s="34"/>
    </row>
    <row r="10" spans="1:39" ht="16.5" customHeight="1">
      <c r="A10" s="470" t="s">
        <v>644</v>
      </c>
      <c r="B10" s="470" t="s">
        <v>656</v>
      </c>
      <c r="C10" s="479">
        <f>IF(B10="","",VLOOKUP(B10,'AU equivalent'!$K$1:$P$31,2,FALSE))</f>
        <v>1100</v>
      </c>
      <c r="D10" s="516">
        <f>IF(B10="","",VLOOKUP(B10,'AU equivalent'!$K$1:$P$31,3,FALSE))</f>
        <v>0.28000000000000003</v>
      </c>
      <c r="E10" s="516">
        <f>IF(B10="","",VLOOKUP(B10,'AU equivalent'!$K$1:$P$31,4,FALSE))</f>
        <v>4.5999999999999999E-2</v>
      </c>
      <c r="F10" s="516">
        <f>IF(B10="","",VLOOKUP(B10,'AU equivalent'!$K$1:$P$31,5,FALSE))</f>
        <v>0.1</v>
      </c>
      <c r="G10" s="516">
        <f>IF(B10="","",VLOOKUP(B10,'AU equivalent'!$K$1:$P$31,6,FALSE))</f>
        <v>0.82</v>
      </c>
      <c r="H10" s="471">
        <v>5</v>
      </c>
      <c r="I10" s="510">
        <f>IF(C10="","",(((C10)^0.75)/(1000)^0.75))</f>
        <v>1.0740994986439412</v>
      </c>
      <c r="J10" s="480">
        <f>IF(B10="","",H10*I10)</f>
        <v>5.3704974932197054</v>
      </c>
      <c r="K10" s="473">
        <v>275</v>
      </c>
      <c r="L10" s="473">
        <v>90</v>
      </c>
      <c r="M10" s="517">
        <f>IF(I10="","",((D10*$H10*$I10*$K10)*($E$24*$E$25*$E$26*$E$27)))</f>
        <v>190.18166837914421</v>
      </c>
      <c r="N10" s="517">
        <f>IF(I10="","",(E10*$H10*$I10*$K10)*($F$24*$F$25*$F$26*$F$27))</f>
        <v>63.181217758983223</v>
      </c>
      <c r="O10" s="517">
        <f>IF(I10="","",(F10*$H10*$I10*$K10)*($G$24*$G$25*$G$26*$G$27))</f>
        <v>144.73490744227107</v>
      </c>
      <c r="P10" s="517">
        <f>IF(I10="","",(D10*$H10*$I10*$L10)*($H$24*$H$25*$H$26*$H$27))</f>
        <v>49.695576323658983</v>
      </c>
      <c r="Q10" s="517">
        <f>IF(I10="","",(E10*$H10*$I10*$L10)*($I$24*$I$25*$I$26*$I$27))</f>
        <v>18.009426293762964</v>
      </c>
      <c r="R10" s="518">
        <f>IF(I10="","",(F10*$H10*$I10*$L10)*($K$24*$K$25*$K$26*$K$27))</f>
        <v>40.455957616424044</v>
      </c>
      <c r="S10"/>
      <c r="T10" s="441" t="s">
        <v>36</v>
      </c>
      <c r="U10" s="78"/>
      <c r="V10" s="79">
        <v>93</v>
      </c>
      <c r="W10" s="79">
        <v>93</v>
      </c>
      <c r="X10" s="79">
        <v>98</v>
      </c>
      <c r="Y10" s="427"/>
      <c r="Z10" s="78"/>
      <c r="AA10" s="441" t="s">
        <v>37</v>
      </c>
      <c r="AB10" s="78"/>
      <c r="AC10" s="78"/>
      <c r="AD10" s="78"/>
      <c r="AE10" s="78"/>
      <c r="AF10" s="427"/>
      <c r="AG10" s="13"/>
      <c r="AH10" s="34">
        <f>IF(H10="","",G10*I10*H10*L10)</f>
        <v>396.34271499961426</v>
      </c>
      <c r="AI10" s="34"/>
      <c r="AJ10" s="34"/>
      <c r="AK10" s="34">
        <f>IF(H10="","",G10*H10)</f>
        <v>4.0999999999999996</v>
      </c>
      <c r="AL10" s="34"/>
    </row>
    <row r="11" spans="1:39" ht="15.75">
      <c r="A11" s="470" t="s">
        <v>646</v>
      </c>
      <c r="B11" s="470" t="s">
        <v>660</v>
      </c>
      <c r="C11" s="479">
        <f>IF(B11="","",VLOOKUP(B11,'AU equivalent'!$K$1:$P$31,2,FALSE))</f>
        <v>3</v>
      </c>
      <c r="D11" s="516">
        <f>IF(B11="","",VLOOKUP(B11,'AU equivalent'!$K$1:$P$31,3,FALSE))</f>
        <v>1.1000000000000001</v>
      </c>
      <c r="E11" s="516">
        <f>IF(B11="","",VLOOKUP(B11,'AU equivalent'!$K$1:$P$31,4,FALSE))</f>
        <v>0.33</v>
      </c>
      <c r="F11" s="516">
        <f>IF(B11="","",VLOOKUP(B11,'AU equivalent'!$K$1:$P$31,5,FALSE))</f>
        <v>0.39</v>
      </c>
      <c r="G11" s="516">
        <f>IF(B11="","",VLOOKUP(B11,'AU equivalent'!$K$1:$P$31,6,FALSE))</f>
        <v>0.93</v>
      </c>
      <c r="H11" s="471">
        <v>10</v>
      </c>
      <c r="I11" s="510">
        <f t="shared" ref="I11:I17" si="0">IF(C11="","",(((C11)^0.75)/(1000)^0.75))</f>
        <v>1.2818610191887023E-2</v>
      </c>
      <c r="J11" s="480">
        <f t="shared" ref="J11:J17" si="1">IF(B11="","",H11*I11)</f>
        <v>0.12818610191887023</v>
      </c>
      <c r="K11" s="473"/>
      <c r="L11" s="473">
        <v>365</v>
      </c>
      <c r="M11" s="517">
        <f t="shared" ref="M11:M17" si="2">IF(I11="","",(D11*$H11*$I11*$K11)*($E$24*$E$25*$E$26*$E$27))</f>
        <v>0</v>
      </c>
      <c r="N11" s="517">
        <f t="shared" ref="N11:N17" si="3">IF(I11="","",(E11*$H11*$I11*$K11)*($F$24*$F$25*$F$26*$F$27))</f>
        <v>0</v>
      </c>
      <c r="O11" s="517">
        <f t="shared" ref="O11:O17" si="4">IF(I11="","",(F11*$H11*$I11*$K11)*($G$24*$G$25*$G$26*$G$27))</f>
        <v>0</v>
      </c>
      <c r="P11" s="517">
        <f t="shared" ref="P11:P17" si="5">IF(I11="","",(D11*$H11*$I11*$L11)*($H$24*$H$25*$H$26*$H$27))</f>
        <v>18.898579554780579</v>
      </c>
      <c r="Q11" s="517">
        <f t="shared" ref="Q11:Q17" si="6">IF(I11="","",(E11*$H11*$I11*$L11)*($I$24*$I$25*$I$26*$I$27))</f>
        <v>12.506412940663617</v>
      </c>
      <c r="R11" s="518">
        <f t="shared" ref="R11:R17" si="7">IF(I11="","",(F11*$H11*$I11*$L11)*($K$24*$K$25*$K$26*$K$27))</f>
        <v>15.272983076022539</v>
      </c>
      <c r="S11"/>
      <c r="T11" s="441" t="s">
        <v>38</v>
      </c>
      <c r="U11" s="78"/>
      <c r="V11" s="79">
        <v>81</v>
      </c>
      <c r="W11" s="79">
        <v>93</v>
      </c>
      <c r="X11" s="79">
        <v>98</v>
      </c>
      <c r="Y11" s="427"/>
      <c r="Z11" s="78"/>
      <c r="AA11" s="441" t="s">
        <v>39</v>
      </c>
      <c r="AB11" s="78"/>
      <c r="AC11" s="79">
        <v>70</v>
      </c>
      <c r="AD11" s="79">
        <v>90</v>
      </c>
      <c r="AE11" s="79">
        <v>90</v>
      </c>
      <c r="AF11" s="427"/>
      <c r="AG11" s="13"/>
      <c r="AH11" s="34">
        <f>IF(H11="","",G11*I11*H11*L11)</f>
        <v>43.512772296360502</v>
      </c>
      <c r="AI11" s="34"/>
      <c r="AJ11" s="34"/>
      <c r="AK11" s="34">
        <f t="shared" ref="AK11:AK17" si="8">IF(H11="","",G11*H11)</f>
        <v>9.3000000000000007</v>
      </c>
      <c r="AL11" s="34"/>
    </row>
    <row r="12" spans="1:39" ht="15.75">
      <c r="A12" s="470"/>
      <c r="B12" s="470"/>
      <c r="C12" s="479" t="str">
        <f>IF(B12="","",VLOOKUP(B12,'AU equivalent'!$K$1:$P$31,2,FALSE))</f>
        <v/>
      </c>
      <c r="D12" s="516" t="str">
        <f>IF(B12="","",VLOOKUP(B12,'AU equivalent'!$K$1:$P$31,3,FALSE))</f>
        <v/>
      </c>
      <c r="E12" s="516" t="str">
        <f>IF(B12="","",VLOOKUP(B12,'AU equivalent'!$K$1:$P$31,4,FALSE))</f>
        <v/>
      </c>
      <c r="F12" s="516" t="str">
        <f>IF(B12="","",VLOOKUP(B12,'AU equivalent'!$K$1:$P$31,5,FALSE))</f>
        <v/>
      </c>
      <c r="G12" s="516" t="str">
        <f>IF(B12="","",VLOOKUP(B12,'AU equivalent'!$K$1:$P$31,6,FALSE))</f>
        <v/>
      </c>
      <c r="H12" s="471"/>
      <c r="I12" s="510" t="str">
        <f t="shared" si="0"/>
        <v/>
      </c>
      <c r="J12" s="480" t="str">
        <f t="shared" si="1"/>
        <v/>
      </c>
      <c r="K12" s="473"/>
      <c r="L12" s="473"/>
      <c r="M12" s="517" t="str">
        <f t="shared" si="2"/>
        <v/>
      </c>
      <c r="N12" s="517" t="str">
        <f t="shared" si="3"/>
        <v/>
      </c>
      <c r="O12" s="517" t="str">
        <f t="shared" si="4"/>
        <v/>
      </c>
      <c r="P12" s="517" t="str">
        <f t="shared" si="5"/>
        <v/>
      </c>
      <c r="Q12" s="517" t="str">
        <f t="shared" si="6"/>
        <v/>
      </c>
      <c r="R12" s="518" t="str">
        <f t="shared" si="7"/>
        <v/>
      </c>
      <c r="S12"/>
      <c r="T12" s="441" t="s">
        <v>40</v>
      </c>
      <c r="U12" s="78"/>
      <c r="V12" s="79">
        <v>73</v>
      </c>
      <c r="W12" s="79">
        <v>93</v>
      </c>
      <c r="X12" s="79">
        <v>98</v>
      </c>
      <c r="Y12" s="427"/>
      <c r="Z12" s="78"/>
      <c r="AA12" s="441" t="s">
        <v>41</v>
      </c>
      <c r="AB12" s="78"/>
      <c r="AC12" s="79"/>
      <c r="AD12" s="79"/>
      <c r="AE12" s="79"/>
      <c r="AF12" s="427"/>
      <c r="AG12" s="13"/>
      <c r="AH12" s="34" t="str">
        <f t="shared" ref="AH12:AH17" si="9">IF(H12="","",G12*I12*H12*L12)</f>
        <v/>
      </c>
      <c r="AI12" s="34"/>
      <c r="AJ12" s="34"/>
      <c r="AK12" s="34" t="str">
        <f t="shared" si="8"/>
        <v/>
      </c>
      <c r="AL12" s="34"/>
    </row>
    <row r="13" spans="1:39" ht="15.75">
      <c r="A13" s="470"/>
      <c r="B13" s="470"/>
      <c r="C13" s="479" t="str">
        <f>IF(B13="","",VLOOKUP(B13,'AU equivalent'!$K$1:$P$31,2,FALSE))</f>
        <v/>
      </c>
      <c r="D13" s="516" t="str">
        <f>IF(B13="","",VLOOKUP(B13,'AU equivalent'!$K$1:$P$31,3,FALSE))</f>
        <v/>
      </c>
      <c r="E13" s="516" t="str">
        <f>IF(B13="","",VLOOKUP(B13,'AU equivalent'!$K$1:$P$31,4,FALSE))</f>
        <v/>
      </c>
      <c r="F13" s="516" t="str">
        <f>IF(B13="","",VLOOKUP(B13,'AU equivalent'!$K$1:$P$31,5,FALSE))</f>
        <v/>
      </c>
      <c r="G13" s="516" t="str">
        <f>IF(B13="","",VLOOKUP(B13,'AU equivalent'!$K$1:$P$31,6,FALSE))</f>
        <v/>
      </c>
      <c r="H13" s="471"/>
      <c r="I13" s="510" t="str">
        <f t="shared" si="0"/>
        <v/>
      </c>
      <c r="J13" s="480" t="str">
        <f t="shared" si="1"/>
        <v/>
      </c>
      <c r="K13" s="473"/>
      <c r="L13" s="473"/>
      <c r="M13" s="517" t="str">
        <f t="shared" si="2"/>
        <v/>
      </c>
      <c r="N13" s="517" t="str">
        <f t="shared" si="3"/>
        <v/>
      </c>
      <c r="O13" s="517" t="str">
        <f t="shared" si="4"/>
        <v/>
      </c>
      <c r="P13" s="517" t="str">
        <f t="shared" si="5"/>
        <v/>
      </c>
      <c r="Q13" s="517" t="str">
        <f t="shared" si="6"/>
        <v/>
      </c>
      <c r="R13" s="518" t="str">
        <f t="shared" si="7"/>
        <v/>
      </c>
      <c r="S13"/>
      <c r="T13" s="441" t="s">
        <v>42</v>
      </c>
      <c r="U13" s="78"/>
      <c r="V13" s="79">
        <v>83</v>
      </c>
      <c r="W13" s="79">
        <v>93</v>
      </c>
      <c r="X13" s="79">
        <v>98</v>
      </c>
      <c r="Y13" s="427"/>
      <c r="Z13" s="78"/>
      <c r="AA13" s="441" t="s">
        <v>43</v>
      </c>
      <c r="AB13" s="78"/>
      <c r="AC13" s="79">
        <v>50</v>
      </c>
      <c r="AD13" s="79">
        <v>85</v>
      </c>
      <c r="AE13" s="79">
        <v>90</v>
      </c>
      <c r="AF13" s="427"/>
      <c r="AG13" s="13"/>
      <c r="AH13" s="34" t="str">
        <f t="shared" si="9"/>
        <v/>
      </c>
      <c r="AI13" s="34"/>
      <c r="AJ13" s="34"/>
      <c r="AK13" s="34" t="str">
        <f t="shared" si="8"/>
        <v/>
      </c>
      <c r="AL13" s="34"/>
    </row>
    <row r="14" spans="1:39" ht="15.75">
      <c r="A14" s="470"/>
      <c r="B14" s="470"/>
      <c r="C14" s="479" t="str">
        <f>IF(B14="","",VLOOKUP(B14,'AU equivalent'!$K$1:$P$31,2,FALSE))</f>
        <v/>
      </c>
      <c r="D14" s="516" t="str">
        <f>IF(B14="","",VLOOKUP(B14,'AU equivalent'!$K$1:$P$31,3,FALSE))</f>
        <v/>
      </c>
      <c r="E14" s="516" t="str">
        <f>IF(B14="","",VLOOKUP(B14,'AU equivalent'!$K$1:$P$31,4,FALSE))</f>
        <v/>
      </c>
      <c r="F14" s="516" t="str">
        <f>IF(B14="","",VLOOKUP(B14,'AU equivalent'!$K$1:$P$31,5,FALSE))</f>
        <v/>
      </c>
      <c r="G14" s="516" t="str">
        <f>IF(B14="","",VLOOKUP(B14,'AU equivalent'!$K$1:$P$31,6,FALSE))</f>
        <v/>
      </c>
      <c r="H14" s="471"/>
      <c r="I14" s="510" t="str">
        <f t="shared" si="0"/>
        <v/>
      </c>
      <c r="J14" s="480" t="str">
        <f t="shared" si="1"/>
        <v/>
      </c>
      <c r="K14" s="473"/>
      <c r="L14" s="473"/>
      <c r="M14" s="517" t="str">
        <f t="shared" si="2"/>
        <v/>
      </c>
      <c r="N14" s="517" t="str">
        <f t="shared" si="3"/>
        <v/>
      </c>
      <c r="O14" s="517" t="str">
        <f t="shared" si="4"/>
        <v/>
      </c>
      <c r="P14" s="517" t="str">
        <f t="shared" si="5"/>
        <v/>
      </c>
      <c r="Q14" s="517" t="str">
        <f t="shared" si="6"/>
        <v/>
      </c>
      <c r="R14" s="518" t="str">
        <f t="shared" si="7"/>
        <v/>
      </c>
      <c r="S14"/>
      <c r="T14" s="441" t="s">
        <v>44</v>
      </c>
      <c r="U14" s="78"/>
      <c r="V14" s="79">
        <v>73</v>
      </c>
      <c r="W14" s="79">
        <v>90</v>
      </c>
      <c r="X14" s="79">
        <v>93</v>
      </c>
      <c r="Y14" s="427"/>
      <c r="Z14" s="78"/>
      <c r="AA14" s="441" t="s">
        <v>45</v>
      </c>
      <c r="AB14" s="78"/>
      <c r="AC14" s="79">
        <v>65</v>
      </c>
      <c r="AD14" s="79">
        <v>85</v>
      </c>
      <c r="AE14" s="79">
        <v>90</v>
      </c>
      <c r="AF14" s="427"/>
      <c r="AG14" s="13"/>
      <c r="AH14" s="34" t="str">
        <f t="shared" si="9"/>
        <v/>
      </c>
      <c r="AI14" s="34"/>
      <c r="AJ14" s="34"/>
      <c r="AK14" s="34" t="str">
        <f t="shared" si="8"/>
        <v/>
      </c>
      <c r="AL14" s="34"/>
    </row>
    <row r="15" spans="1:39" ht="15.75">
      <c r="A15" s="470"/>
      <c r="B15" s="470"/>
      <c r="C15" s="479" t="str">
        <f>IF(B15="","",VLOOKUP(B15,'AU equivalent'!$K$1:$P$31,2,FALSE))</f>
        <v/>
      </c>
      <c r="D15" s="516" t="str">
        <f>IF(B15="","",VLOOKUP(B15,'AU equivalent'!$K$1:$P$31,3,FALSE))</f>
        <v/>
      </c>
      <c r="E15" s="516" t="str">
        <f>IF(B15="","",VLOOKUP(B15,'AU equivalent'!$K$1:$P$31,4,FALSE))</f>
        <v/>
      </c>
      <c r="F15" s="516" t="str">
        <f>IF(B15="","",VLOOKUP(B15,'AU equivalent'!$K$1:$P$31,5,FALSE))</f>
        <v/>
      </c>
      <c r="G15" s="516" t="str">
        <f>IF(B15="","",VLOOKUP(B15,'AU equivalent'!$K$1:$P$31,6,FALSE))</f>
        <v/>
      </c>
      <c r="H15" s="471"/>
      <c r="I15" s="510" t="str">
        <f t="shared" si="0"/>
        <v/>
      </c>
      <c r="J15" s="480" t="str">
        <f t="shared" si="1"/>
        <v/>
      </c>
      <c r="K15" s="473"/>
      <c r="L15" s="473"/>
      <c r="M15" s="517" t="str">
        <f t="shared" si="2"/>
        <v/>
      </c>
      <c r="N15" s="517" t="str">
        <f t="shared" si="3"/>
        <v/>
      </c>
      <c r="O15" s="517" t="str">
        <f t="shared" si="4"/>
        <v/>
      </c>
      <c r="P15" s="517" t="str">
        <f t="shared" si="5"/>
        <v/>
      </c>
      <c r="Q15" s="517" t="str">
        <f t="shared" si="6"/>
        <v/>
      </c>
      <c r="R15" s="518" t="str">
        <f t="shared" si="7"/>
        <v/>
      </c>
      <c r="S15"/>
      <c r="T15" s="441" t="s">
        <v>46</v>
      </c>
      <c r="U15" s="78"/>
      <c r="V15" s="79">
        <v>73</v>
      </c>
      <c r="W15" s="79">
        <v>90</v>
      </c>
      <c r="X15" s="79">
        <v>93</v>
      </c>
      <c r="Y15" s="427"/>
      <c r="Z15" s="78"/>
      <c r="AA15" s="441"/>
      <c r="AB15" s="78"/>
      <c r="AC15" s="79"/>
      <c r="AD15" s="79"/>
      <c r="AE15" s="79"/>
      <c r="AF15" s="427"/>
      <c r="AG15" s="13"/>
      <c r="AH15" s="34" t="str">
        <f t="shared" si="9"/>
        <v/>
      </c>
      <c r="AI15" s="34"/>
      <c r="AJ15" s="34"/>
      <c r="AK15" s="34" t="str">
        <f t="shared" si="8"/>
        <v/>
      </c>
      <c r="AL15" s="34"/>
    </row>
    <row r="16" spans="1:39" ht="15.75">
      <c r="A16" s="470"/>
      <c r="B16" s="470"/>
      <c r="C16" s="479" t="str">
        <f>IF(B16="","",VLOOKUP(B16,'AU equivalent'!$K$1:$P$31,2,FALSE))</f>
        <v/>
      </c>
      <c r="D16" s="516" t="str">
        <f>IF(B16="","",VLOOKUP(B16,'AU equivalent'!$K$1:$P$31,3,FALSE))</f>
        <v/>
      </c>
      <c r="E16" s="516" t="str">
        <f>IF(B16="","",VLOOKUP(B16,'AU equivalent'!$K$1:$P$31,4,FALSE))</f>
        <v/>
      </c>
      <c r="F16" s="516" t="str">
        <f>IF(B16="","",VLOOKUP(B16,'AU equivalent'!$K$1:$P$31,5,FALSE))</f>
        <v/>
      </c>
      <c r="G16" s="516" t="str">
        <f>IF(B16="","",VLOOKUP(B16,'AU equivalent'!$K$1:$P$31,6,FALSE))</f>
        <v/>
      </c>
      <c r="H16" s="471"/>
      <c r="I16" s="510" t="str">
        <f t="shared" si="0"/>
        <v/>
      </c>
      <c r="J16" s="480" t="str">
        <f t="shared" si="1"/>
        <v/>
      </c>
      <c r="K16" s="473">
        <v>0</v>
      </c>
      <c r="L16" s="473">
        <v>0</v>
      </c>
      <c r="M16" s="517" t="str">
        <f t="shared" si="2"/>
        <v/>
      </c>
      <c r="N16" s="517" t="str">
        <f t="shared" si="3"/>
        <v/>
      </c>
      <c r="O16" s="517" t="str">
        <f t="shared" si="4"/>
        <v/>
      </c>
      <c r="P16" s="517" t="str">
        <f t="shared" si="5"/>
        <v/>
      </c>
      <c r="Q16" s="517" t="str">
        <f t="shared" si="6"/>
        <v/>
      </c>
      <c r="R16" s="518" t="str">
        <f t="shared" si="7"/>
        <v/>
      </c>
      <c r="S16"/>
      <c r="T16" s="441" t="s">
        <v>47</v>
      </c>
      <c r="U16" s="78"/>
      <c r="V16" s="79">
        <v>68</v>
      </c>
      <c r="W16" s="79">
        <v>90</v>
      </c>
      <c r="X16" s="79">
        <v>93</v>
      </c>
      <c r="Y16" s="427"/>
      <c r="Z16" s="78"/>
      <c r="AA16" s="441" t="s">
        <v>48</v>
      </c>
      <c r="AB16" s="78"/>
      <c r="AC16" s="79">
        <v>80</v>
      </c>
      <c r="AD16" s="79">
        <v>90</v>
      </c>
      <c r="AE16" s="79">
        <v>90</v>
      </c>
      <c r="AF16" s="427"/>
      <c r="AG16" s="13"/>
      <c r="AH16" s="34" t="str">
        <f t="shared" si="9"/>
        <v/>
      </c>
      <c r="AI16" s="34"/>
      <c r="AJ16" s="34"/>
      <c r="AK16" s="34" t="str">
        <f t="shared" si="8"/>
        <v/>
      </c>
      <c r="AL16" s="34"/>
    </row>
    <row r="17" spans="1:42" ht="15.75">
      <c r="A17" s="470"/>
      <c r="B17" s="470"/>
      <c r="C17" s="479" t="str">
        <f>IF(B17="","",VLOOKUP(B17,'AU equivalent'!$K$1:$P$31,2,FALSE))</f>
        <v/>
      </c>
      <c r="D17" s="516" t="str">
        <f>IF(B17="","",VLOOKUP(B17,'AU equivalent'!$K$1:$P$31,3,FALSE))</f>
        <v/>
      </c>
      <c r="E17" s="516" t="str">
        <f>IF(B17="","",VLOOKUP(B17,'AU equivalent'!$K$1:$P$31,4,FALSE))</f>
        <v/>
      </c>
      <c r="F17" s="516" t="str">
        <f>IF(B17="","",VLOOKUP(B17,'AU equivalent'!$K$1:$P$31,5,FALSE))</f>
        <v/>
      </c>
      <c r="G17" s="516" t="str">
        <f>IF(B17="","",VLOOKUP(B17,'AU equivalent'!$K$1:$P$31,6,FALSE))</f>
        <v/>
      </c>
      <c r="H17" s="472"/>
      <c r="I17" s="510" t="str">
        <f t="shared" si="0"/>
        <v/>
      </c>
      <c r="J17" s="480" t="str">
        <f t="shared" si="1"/>
        <v/>
      </c>
      <c r="K17" s="474">
        <v>0</v>
      </c>
      <c r="L17" s="473">
        <v>0</v>
      </c>
      <c r="M17" s="517" t="str">
        <f t="shared" si="2"/>
        <v/>
      </c>
      <c r="N17" s="517" t="str">
        <f t="shared" si="3"/>
        <v/>
      </c>
      <c r="O17" s="517" t="str">
        <f t="shared" si="4"/>
        <v/>
      </c>
      <c r="P17" s="517" t="str">
        <f t="shared" si="5"/>
        <v/>
      </c>
      <c r="Q17" s="517" t="str">
        <f t="shared" si="6"/>
        <v/>
      </c>
      <c r="R17" s="518" t="str">
        <f t="shared" si="7"/>
        <v/>
      </c>
      <c r="S17"/>
      <c r="T17" s="441" t="s">
        <v>49</v>
      </c>
      <c r="U17" s="78"/>
      <c r="V17" s="79">
        <v>57</v>
      </c>
      <c r="W17" s="79">
        <v>90</v>
      </c>
      <c r="X17" s="79">
        <v>93</v>
      </c>
      <c r="Y17" s="427"/>
      <c r="Z17" s="78"/>
      <c r="AA17" s="441"/>
      <c r="AB17" s="78"/>
      <c r="AC17" s="79"/>
      <c r="AD17" s="79"/>
      <c r="AE17" s="79"/>
      <c r="AF17" s="427"/>
      <c r="AG17" s="13"/>
      <c r="AH17" s="34" t="str">
        <f t="shared" si="9"/>
        <v/>
      </c>
      <c r="AI17" s="34"/>
      <c r="AJ17" s="34"/>
      <c r="AK17" s="34" t="str">
        <f t="shared" si="8"/>
        <v/>
      </c>
      <c r="AL17" s="34"/>
    </row>
    <row r="18" spans="1:42" ht="15.75">
      <c r="B18" s="13"/>
      <c r="C18" s="13"/>
      <c r="D18" s="15"/>
      <c r="E18" s="228"/>
      <c r="F18" s="229" t="s">
        <v>50</v>
      </c>
      <c r="G18" s="220"/>
      <c r="H18" s="720">
        <f>SUM(J10:J17)</f>
        <v>5.4986835951385755</v>
      </c>
      <c r="I18" s="230"/>
      <c r="J18" s="230"/>
      <c r="K18" s="228"/>
      <c r="L18" s="231" t="s">
        <v>51</v>
      </c>
      <c r="M18" s="133">
        <f>SUM(M10:M17)</f>
        <v>190.18166837914421</v>
      </c>
      <c r="N18" s="133">
        <f>SUM(N10:N17)</f>
        <v>63.181217758983223</v>
      </c>
      <c r="O18" s="133">
        <f>SUM(O10:O17)</f>
        <v>144.73490744227107</v>
      </c>
      <c r="P18" s="133">
        <f>SUM(P9:P17)</f>
        <v>68.594155878439565</v>
      </c>
      <c r="Q18" s="133">
        <f>SUM(Q9:Q17)</f>
        <v>30.515839234426579</v>
      </c>
      <c r="R18" s="134">
        <f>SUM(R9:R17)</f>
        <v>55.728940692446585</v>
      </c>
      <c r="S18"/>
      <c r="T18" s="441"/>
      <c r="U18" s="78"/>
      <c r="V18" s="79"/>
      <c r="W18" s="79"/>
      <c r="X18" s="79"/>
      <c r="Y18" s="427"/>
      <c r="Z18" s="78"/>
      <c r="AA18" s="441" t="s">
        <v>52</v>
      </c>
      <c r="AB18" s="78"/>
      <c r="AC18" s="79"/>
      <c r="AD18" s="79"/>
      <c r="AE18" s="79"/>
      <c r="AF18" s="427"/>
      <c r="AG18" s="13"/>
      <c r="AH18" s="34"/>
      <c r="AI18" s="34"/>
      <c r="AJ18" s="34"/>
      <c r="AK18" s="34"/>
      <c r="AL18" s="34"/>
    </row>
    <row r="19" spans="1:42" ht="15.75">
      <c r="D19" s="1" t="s">
        <v>53</v>
      </c>
      <c r="E19" s="15"/>
      <c r="F19" s="13"/>
      <c r="G19" s="13"/>
      <c r="H19" s="232"/>
      <c r="I19" s="13"/>
      <c r="J19" s="13"/>
      <c r="K19" s="13"/>
      <c r="L19" s="14"/>
      <c r="M19" s="13"/>
      <c r="N19" s="13"/>
      <c r="O19" s="13"/>
      <c r="P19" s="13"/>
      <c r="Q19" s="13"/>
      <c r="R19" s="13"/>
      <c r="S19"/>
      <c r="T19" s="443" t="s">
        <v>54</v>
      </c>
      <c r="U19" s="417"/>
      <c r="V19" s="416"/>
      <c r="W19" s="416"/>
      <c r="X19" s="416"/>
      <c r="Y19" s="444"/>
      <c r="Z19" s="78"/>
      <c r="AA19" s="441" t="s">
        <v>55</v>
      </c>
      <c r="AB19" s="78"/>
      <c r="AC19" s="79">
        <v>95</v>
      </c>
      <c r="AD19" s="79">
        <v>90</v>
      </c>
      <c r="AE19" s="79">
        <v>90</v>
      </c>
      <c r="AF19" s="427"/>
      <c r="AG19" s="13"/>
      <c r="AH19" s="34">
        <f>SUM(AH10:AH17)</f>
        <v>439.85548729597474</v>
      </c>
      <c r="AI19" s="34"/>
      <c r="AJ19" s="34"/>
      <c r="AK19" s="34">
        <f>SUM(AK10:AK17)</f>
        <v>13.4</v>
      </c>
      <c r="AL19" s="34"/>
    </row>
    <row r="20" spans="1:42" ht="16.5" thickBot="1">
      <c r="B20"/>
      <c r="C20"/>
      <c r="D20"/>
      <c r="E20"/>
      <c r="F20"/>
      <c r="G20"/>
      <c r="H20"/>
      <c r="I20"/>
      <c r="J20"/>
      <c r="K20"/>
      <c r="L20"/>
      <c r="M20"/>
      <c r="N20"/>
      <c r="O20"/>
      <c r="P20"/>
      <c r="Q20"/>
      <c r="S20"/>
      <c r="T20" s="78"/>
      <c r="U20" s="78"/>
      <c r="V20" s="79"/>
      <c r="W20" s="79"/>
      <c r="X20" s="79"/>
      <c r="Y20" s="78"/>
      <c r="Z20" s="78"/>
      <c r="AA20" s="441" t="s">
        <v>56</v>
      </c>
      <c r="AB20" s="78"/>
      <c r="AC20" s="79">
        <v>90</v>
      </c>
      <c r="AD20" s="79">
        <v>90</v>
      </c>
      <c r="AE20" s="79">
        <v>90</v>
      </c>
      <c r="AF20" s="427"/>
      <c r="AG20" s="13"/>
      <c r="AH20" s="863" t="s">
        <v>57</v>
      </c>
      <c r="AI20" s="864"/>
      <c r="AJ20" s="864"/>
      <c r="AK20" s="864"/>
      <c r="AL20" s="864"/>
      <c r="AM20" s="864"/>
      <c r="AN20" s="864"/>
      <c r="AO20" s="864"/>
      <c r="AP20" s="864"/>
    </row>
    <row r="21" spans="1:42" ht="15.75">
      <c r="B21" s="14"/>
      <c r="C21" s="14"/>
      <c r="D21" s="14"/>
      <c r="E21" s="233" t="s">
        <v>58</v>
      </c>
      <c r="F21" s="44"/>
      <c r="G21" s="44"/>
      <c r="H21" s="44"/>
      <c r="I21" s="44"/>
      <c r="J21" s="44"/>
      <c r="K21" s="44"/>
      <c r="M21" s="234" t="s">
        <v>59</v>
      </c>
      <c r="N21"/>
      <c r="O21"/>
      <c r="P21"/>
      <c r="Q21"/>
      <c r="S21" s="13"/>
      <c r="T21" s="422" t="s">
        <v>60</v>
      </c>
      <c r="U21" s="423"/>
      <c r="V21" s="424"/>
      <c r="W21" s="424"/>
      <c r="X21" s="424"/>
      <c r="Y21" s="425"/>
      <c r="Z21" s="78"/>
      <c r="AA21" s="441"/>
      <c r="AB21" s="78"/>
      <c r="AC21" s="79"/>
      <c r="AD21" s="79"/>
      <c r="AE21" s="79"/>
      <c r="AF21" s="427"/>
      <c r="AH21" s="871" t="s">
        <v>61</v>
      </c>
      <c r="AI21" s="871"/>
      <c r="AJ21" s="871"/>
      <c r="AK21" s="871"/>
      <c r="AL21" s="871"/>
      <c r="AM21" s="871"/>
      <c r="AN21" s="871"/>
      <c r="AO21" s="871"/>
      <c r="AP21" s="871"/>
    </row>
    <row r="22" spans="1:42" ht="15.75" customHeight="1">
      <c r="B22" s="14"/>
      <c r="C22" s="14"/>
      <c r="D22" s="14"/>
      <c r="E22" s="792"/>
      <c r="F22" s="793" t="s">
        <v>26</v>
      </c>
      <c r="G22" s="793"/>
      <c r="H22" s="792"/>
      <c r="I22" s="793" t="s">
        <v>27</v>
      </c>
      <c r="J22" s="793"/>
      <c r="K22" s="794"/>
      <c r="M22" s="235" t="s">
        <v>62</v>
      </c>
      <c r="N22" s="220"/>
      <c r="O22" s="236"/>
      <c r="P22" s="237" t="s">
        <v>63</v>
      </c>
      <c r="Q22"/>
      <c r="S22" s="13"/>
      <c r="T22" s="426" t="s">
        <v>64</v>
      </c>
      <c r="U22" s="78"/>
      <c r="V22" s="79"/>
      <c r="W22" s="79"/>
      <c r="X22" s="79"/>
      <c r="Y22" s="427"/>
      <c r="Z22" s="78"/>
      <c r="AA22" s="441" t="s">
        <v>65</v>
      </c>
      <c r="AB22" s="78"/>
      <c r="AC22" s="79"/>
      <c r="AD22" s="79"/>
      <c r="AE22" s="79"/>
      <c r="AF22" s="427"/>
      <c r="AG22" s="15"/>
      <c r="AH22" s="872"/>
      <c r="AI22" s="872"/>
      <c r="AJ22" s="872"/>
      <c r="AK22" s="872"/>
      <c r="AL22" s="872"/>
      <c r="AM22" s="872"/>
      <c r="AN22" s="872"/>
      <c r="AO22" s="872"/>
      <c r="AP22" s="872"/>
    </row>
    <row r="23" spans="1:42" ht="15.75" customHeight="1">
      <c r="B23" s="792" t="s">
        <v>66</v>
      </c>
      <c r="C23" s="793"/>
      <c r="D23" s="794"/>
      <c r="E23" s="35" t="s">
        <v>22</v>
      </c>
      <c r="F23" s="35" t="s">
        <v>23</v>
      </c>
      <c r="G23" s="35" t="s">
        <v>24</v>
      </c>
      <c r="H23" s="35" t="s">
        <v>22</v>
      </c>
      <c r="I23" s="35" t="s">
        <v>23</v>
      </c>
      <c r="J23" s="35"/>
      <c r="K23" s="35" t="s">
        <v>24</v>
      </c>
      <c r="M23" s="881" t="s">
        <v>67</v>
      </c>
      <c r="N23" s="882"/>
      <c r="O23" s="883"/>
      <c r="P23" s="495">
        <v>2</v>
      </c>
      <c r="Q23"/>
      <c r="S23" s="13"/>
      <c r="T23" s="428" t="s">
        <v>68</v>
      </c>
      <c r="U23" s="429"/>
      <c r="V23" s="429"/>
      <c r="W23" s="429"/>
      <c r="X23" s="430"/>
      <c r="Y23" s="427"/>
      <c r="Z23" s="78"/>
      <c r="AA23" s="441" t="s">
        <v>69</v>
      </c>
      <c r="AB23" s="78"/>
      <c r="AC23" s="79">
        <v>75</v>
      </c>
      <c r="AD23" s="79">
        <v>90</v>
      </c>
      <c r="AE23" s="79">
        <v>90</v>
      </c>
      <c r="AF23" s="427"/>
      <c r="AG23" s="13"/>
      <c r="AH23" s="873"/>
      <c r="AI23" s="873"/>
      <c r="AJ23" s="873"/>
      <c r="AK23" s="873"/>
      <c r="AL23" s="873"/>
      <c r="AM23" s="873"/>
      <c r="AN23" s="873"/>
      <c r="AO23" s="873"/>
      <c r="AP23" s="873"/>
    </row>
    <row r="24" spans="1:42" ht="15.75">
      <c r="B24" s="238" t="s">
        <v>70</v>
      </c>
      <c r="C24" s="460"/>
      <c r="D24" s="239"/>
      <c r="E24" s="171">
        <v>1</v>
      </c>
      <c r="F24" s="167">
        <v>1</v>
      </c>
      <c r="G24" s="168">
        <v>1</v>
      </c>
      <c r="H24" s="492">
        <v>0.75</v>
      </c>
      <c r="I24" s="492">
        <v>0.9</v>
      </c>
      <c r="J24" s="493"/>
      <c r="K24" s="494">
        <v>0.9</v>
      </c>
      <c r="M24" s="240" t="s">
        <v>71</v>
      </c>
      <c r="N24" s="218"/>
      <c r="O24" s="43"/>
      <c r="P24" s="241">
        <f>AH19/27</f>
        <v>16.290943973924989</v>
      </c>
      <c r="Q24"/>
      <c r="R24" s="13"/>
      <c r="S24" s="13"/>
      <c r="T24" s="428" t="s">
        <v>72</v>
      </c>
      <c r="U24" s="429"/>
      <c r="V24" s="429"/>
      <c r="W24" s="429"/>
      <c r="X24" s="430"/>
      <c r="Y24" s="427"/>
      <c r="Z24" s="78"/>
      <c r="AA24" s="441" t="s">
        <v>56</v>
      </c>
      <c r="AB24" s="78"/>
      <c r="AC24" s="79">
        <v>65</v>
      </c>
      <c r="AD24" s="79">
        <v>90</v>
      </c>
      <c r="AE24" s="79">
        <v>90</v>
      </c>
      <c r="AF24" s="427"/>
      <c r="AG24" s="13"/>
      <c r="AH24" s="865" t="s">
        <v>73</v>
      </c>
      <c r="AI24" s="866"/>
      <c r="AJ24" s="866"/>
      <c r="AK24" s="866"/>
      <c r="AL24" s="866"/>
      <c r="AM24" s="866"/>
      <c r="AN24" s="866"/>
      <c r="AO24" s="866"/>
      <c r="AP24" s="867"/>
    </row>
    <row r="25" spans="1:42" ht="15.75">
      <c r="B25" s="238" t="s">
        <v>74</v>
      </c>
      <c r="C25" s="460"/>
      <c r="D25" s="239"/>
      <c r="E25" s="519">
        <v>0.7</v>
      </c>
      <c r="F25" s="169">
        <v>1</v>
      </c>
      <c r="G25" s="170">
        <v>1</v>
      </c>
      <c r="H25" s="492">
        <v>0.8</v>
      </c>
      <c r="I25" s="169">
        <v>1</v>
      </c>
      <c r="J25" s="484"/>
      <c r="K25" s="170">
        <v>1</v>
      </c>
      <c r="M25" s="240" t="s">
        <v>75</v>
      </c>
      <c r="N25" s="218"/>
      <c r="O25" s="220"/>
      <c r="P25" s="242">
        <f>P23+P24</f>
        <v>18.290943973924989</v>
      </c>
      <c r="Q25"/>
      <c r="S25" s="13"/>
      <c r="T25" s="428" t="s">
        <v>76</v>
      </c>
      <c r="U25" s="429"/>
      <c r="V25" s="429"/>
      <c r="W25" s="429"/>
      <c r="X25" s="430"/>
      <c r="Y25" s="427"/>
      <c r="Z25" s="78"/>
      <c r="AA25" s="441"/>
      <c r="AB25" s="78"/>
      <c r="AC25" s="79"/>
      <c r="AD25" s="79"/>
      <c r="AE25" s="79"/>
      <c r="AF25" s="427"/>
      <c r="AG25" s="13"/>
      <c r="AH25" s="868" t="s">
        <v>77</v>
      </c>
      <c r="AI25" s="869"/>
      <c r="AJ25" s="869"/>
      <c r="AK25" s="869"/>
      <c r="AL25" s="869"/>
      <c r="AM25" s="869"/>
      <c r="AN25" s="869"/>
      <c r="AO25" s="869"/>
      <c r="AP25" s="870"/>
    </row>
    <row r="26" spans="1:42" ht="15.75">
      <c r="B26" s="238" t="s">
        <v>78</v>
      </c>
      <c r="C26" s="460"/>
      <c r="D26" s="239"/>
      <c r="E26" s="489">
        <v>0.9</v>
      </c>
      <c r="F26" s="169">
        <v>1</v>
      </c>
      <c r="G26" s="170">
        <v>1</v>
      </c>
      <c r="H26" s="489">
        <f>E26</f>
        <v>0.9</v>
      </c>
      <c r="I26" s="169">
        <v>1</v>
      </c>
      <c r="J26" s="484"/>
      <c r="K26" s="170">
        <v>1</v>
      </c>
      <c r="L26" s="13"/>
      <c r="M26" s="243" t="s">
        <v>79</v>
      </c>
      <c r="N26" s="244"/>
      <c r="O26" s="220"/>
      <c r="P26" s="496">
        <v>0.6</v>
      </c>
      <c r="Q26"/>
      <c r="S26" s="13"/>
      <c r="T26" s="428" t="s">
        <v>80</v>
      </c>
      <c r="U26" s="429"/>
      <c r="V26" s="429"/>
      <c r="W26" s="429"/>
      <c r="X26" s="430"/>
      <c r="Y26" s="427"/>
      <c r="Z26" s="78"/>
      <c r="AA26" s="441" t="s">
        <v>81</v>
      </c>
      <c r="AB26" s="78"/>
      <c r="AC26" s="79">
        <v>70</v>
      </c>
      <c r="AD26" s="79">
        <v>90</v>
      </c>
      <c r="AE26" s="79">
        <v>90</v>
      </c>
      <c r="AF26" s="427"/>
      <c r="AG26" s="13"/>
      <c r="AH26" s="272" t="s">
        <v>82</v>
      </c>
      <c r="AI26" s="267"/>
      <c r="AJ26" s="267"/>
      <c r="AK26" s="267"/>
      <c r="AL26" s="267"/>
      <c r="AM26" s="267"/>
      <c r="AN26" s="267"/>
      <c r="AO26" s="267"/>
      <c r="AP26" s="268"/>
    </row>
    <row r="27" spans="1:42" ht="15.75">
      <c r="B27" s="25" t="s">
        <v>83</v>
      </c>
      <c r="C27" s="461"/>
      <c r="D27" s="245"/>
      <c r="E27" s="489">
        <v>0.73</v>
      </c>
      <c r="F27" s="489">
        <v>0.93</v>
      </c>
      <c r="G27" s="490">
        <v>0.98</v>
      </c>
      <c r="H27" s="489">
        <v>0.68</v>
      </c>
      <c r="I27" s="489">
        <v>0.9</v>
      </c>
      <c r="J27" s="491"/>
      <c r="K27" s="490">
        <v>0.93</v>
      </c>
      <c r="L27" s="13"/>
      <c r="M27" s="243" t="s">
        <v>84</v>
      </c>
      <c r="N27" s="244"/>
      <c r="O27" s="220"/>
      <c r="P27" s="246">
        <f>P26*P25</f>
        <v>10.974566384354993</v>
      </c>
      <c r="Q27"/>
      <c r="S27" s="13"/>
      <c r="T27" s="428" t="s">
        <v>85</v>
      </c>
      <c r="U27" s="429"/>
      <c r="V27" s="429"/>
      <c r="W27" s="429"/>
      <c r="X27" s="430"/>
      <c r="Y27" s="427"/>
      <c r="Z27" s="78"/>
      <c r="AA27" s="441"/>
      <c r="AB27" s="78"/>
      <c r="AC27" s="79"/>
      <c r="AD27" s="79"/>
      <c r="AE27" s="79"/>
      <c r="AF27" s="427"/>
      <c r="AG27" s="13"/>
      <c r="AH27" s="721"/>
      <c r="AI27" s="722"/>
      <c r="AJ27" s="722"/>
      <c r="AK27" s="722"/>
      <c r="AL27" s="722"/>
      <c r="AM27" s="722"/>
      <c r="AN27" s="722"/>
      <c r="AO27" s="722"/>
      <c r="AP27" s="723"/>
    </row>
    <row r="28" spans="1:42" ht="15.75">
      <c r="B28" s="247"/>
      <c r="C28" s="247"/>
      <c r="D28" s="247"/>
      <c r="E28" s="248"/>
      <c r="F28" s="249"/>
      <c r="G28" s="249"/>
      <c r="H28" s="249"/>
      <c r="I28" s="249"/>
      <c r="J28" s="249"/>
      <c r="K28" s="249"/>
      <c r="L28" s="13"/>
      <c r="M28"/>
      <c r="N28"/>
      <c r="O28"/>
      <c r="P28"/>
      <c r="Q28"/>
      <c r="S28" s="13"/>
      <c r="T28" s="431" t="s">
        <v>86</v>
      </c>
      <c r="U28" s="724"/>
      <c r="V28" s="724"/>
      <c r="W28" s="429"/>
      <c r="X28" s="430"/>
      <c r="Y28" s="427"/>
      <c r="Z28" s="78"/>
      <c r="AA28" s="441" t="s">
        <v>26</v>
      </c>
      <c r="AB28" s="78"/>
      <c r="AC28" s="79">
        <v>100</v>
      </c>
      <c r="AD28" s="79">
        <v>100</v>
      </c>
      <c r="AE28" s="79">
        <v>100</v>
      </c>
      <c r="AF28" s="427"/>
      <c r="AG28" s="13"/>
      <c r="AH28" s="269" t="s">
        <v>87</v>
      </c>
      <c r="AI28" s="478" t="s">
        <v>88</v>
      </c>
      <c r="AJ28" s="478"/>
      <c r="AK28" s="478"/>
      <c r="AL28" s="722"/>
      <c r="AM28" s="270" t="s">
        <v>89</v>
      </c>
      <c r="AN28" s="478" t="s">
        <v>88</v>
      </c>
      <c r="AO28" s="478"/>
      <c r="AP28" s="725"/>
    </row>
    <row r="29" spans="1:42" ht="15.75">
      <c r="L29" s="13"/>
      <c r="S29" s="13"/>
      <c r="T29" s="431" t="s">
        <v>90</v>
      </c>
      <c r="U29" s="724"/>
      <c r="V29" s="724"/>
      <c r="W29" s="429"/>
      <c r="X29" s="430"/>
      <c r="Y29" s="427"/>
      <c r="Z29" s="78"/>
      <c r="AA29" s="27"/>
      <c r="AB29" s="26"/>
      <c r="AC29" s="26"/>
      <c r="AD29" s="26"/>
      <c r="AE29" s="26"/>
      <c r="AF29" s="448"/>
      <c r="AH29" s="477" t="s">
        <v>91</v>
      </c>
      <c r="AI29" s="476" t="s">
        <v>92</v>
      </c>
      <c r="AJ29" s="476" t="s">
        <v>23</v>
      </c>
      <c r="AK29" s="476" t="s">
        <v>24</v>
      </c>
      <c r="AL29" s="722"/>
      <c r="AM29" s="478"/>
      <c r="AN29" s="476" t="s">
        <v>92</v>
      </c>
      <c r="AO29" s="476" t="s">
        <v>23</v>
      </c>
      <c r="AP29" s="527" t="s">
        <v>24</v>
      </c>
    </row>
    <row r="30" spans="1:42" ht="15.75">
      <c r="A30" s="467"/>
      <c r="B30" s="786"/>
      <c r="C30" s="787"/>
      <c r="D30" s="791"/>
      <c r="E30" s="219" t="s">
        <v>93</v>
      </c>
      <c r="F30" s="10"/>
      <c r="G30" s="860" t="s">
        <v>94</v>
      </c>
      <c r="H30" s="876" t="s">
        <v>95</v>
      </c>
      <c r="I30" s="877"/>
      <c r="J30" s="877"/>
      <c r="K30" s="878"/>
      <c r="L30" s="879" t="s">
        <v>96</v>
      </c>
      <c r="M30" s="786" t="s">
        <v>22</v>
      </c>
      <c r="N30" s="846" t="s">
        <v>97</v>
      </c>
      <c r="O30" s="897"/>
      <c r="P30" s="847"/>
      <c r="Q30" s="876" t="s">
        <v>98</v>
      </c>
      <c r="R30" s="877"/>
      <c r="S30" s="877"/>
      <c r="T30" s="428"/>
      <c r="U30" s="429"/>
      <c r="V30" s="305"/>
      <c r="W30" s="429"/>
      <c r="X30" s="430"/>
      <c r="Y30" s="427"/>
      <c r="Z30" s="78"/>
      <c r="AA30"/>
      <c r="AB30"/>
      <c r="AC30"/>
      <c r="AD30"/>
      <c r="AE30"/>
      <c r="AF30"/>
      <c r="AG30" s="15"/>
      <c r="AH30" s="477" t="s">
        <v>99</v>
      </c>
      <c r="AI30" s="476">
        <v>1.93</v>
      </c>
      <c r="AJ30" s="476">
        <v>0.28000000000000003</v>
      </c>
      <c r="AK30" s="476">
        <v>2.61</v>
      </c>
      <c r="AL30" s="722"/>
      <c r="AM30" s="478" t="s">
        <v>99</v>
      </c>
      <c r="AN30" s="476">
        <v>2.61</v>
      </c>
      <c r="AO30" s="476">
        <v>0.27</v>
      </c>
      <c r="AP30" s="527">
        <v>2.2599999999999998</v>
      </c>
    </row>
    <row r="31" spans="1:42" ht="15.75">
      <c r="A31" s="468" t="s">
        <v>100</v>
      </c>
      <c r="C31" s="250" t="s">
        <v>101</v>
      </c>
      <c r="D31" s="6"/>
      <c r="E31" s="224" t="s">
        <v>102</v>
      </c>
      <c r="F31" s="44"/>
      <c r="G31" s="874"/>
      <c r="H31" s="224" t="s">
        <v>103</v>
      </c>
      <c r="I31" s="8"/>
      <c r="J31" s="8"/>
      <c r="K31" s="44"/>
      <c r="L31" s="880"/>
      <c r="M31" s="222" t="s">
        <v>104</v>
      </c>
      <c r="N31" s="848"/>
      <c r="O31" s="898"/>
      <c r="P31" s="849"/>
      <c r="Q31" s="895" t="s">
        <v>105</v>
      </c>
      <c r="R31" s="896"/>
      <c r="S31" s="896"/>
      <c r="T31" s="428"/>
      <c r="U31" s="726"/>
      <c r="W31" s="429" t="s">
        <v>106</v>
      </c>
      <c r="X31" s="429"/>
      <c r="Y31" s="427"/>
      <c r="Z31" s="78"/>
      <c r="AA31" s="511" t="s">
        <v>107</v>
      </c>
      <c r="AB31" s="399"/>
      <c r="AC31" s="399"/>
      <c r="AD31" s="399"/>
      <c r="AE31" s="399"/>
      <c r="AF31" s="438"/>
      <c r="AG31" s="14"/>
      <c r="AH31" s="477" t="s">
        <v>108</v>
      </c>
      <c r="AI31" s="476">
        <v>2.68</v>
      </c>
      <c r="AJ31" s="476">
        <v>0.39</v>
      </c>
      <c r="AK31" s="476">
        <v>2.84</v>
      </c>
      <c r="AL31" s="722"/>
      <c r="AM31" s="478" t="s">
        <v>108</v>
      </c>
      <c r="AN31" s="476">
        <v>3.21</v>
      </c>
      <c r="AO31" s="476">
        <v>0.33</v>
      </c>
      <c r="AP31" s="527">
        <v>2.93</v>
      </c>
    </row>
    <row r="32" spans="1:42" ht="16.5" thickBot="1">
      <c r="A32" s="469"/>
      <c r="C32" s="462"/>
      <c r="D32" s="251"/>
      <c r="E32" s="792" t="s">
        <v>109</v>
      </c>
      <c r="F32" s="35" t="s">
        <v>110</v>
      </c>
      <c r="G32" s="875"/>
      <c r="H32" s="792" t="s">
        <v>22</v>
      </c>
      <c r="I32" s="792" t="s">
        <v>23</v>
      </c>
      <c r="J32" s="792"/>
      <c r="K32" s="792" t="s">
        <v>24</v>
      </c>
      <c r="L32" s="252" t="s">
        <v>111</v>
      </c>
      <c r="M32" s="792" t="s">
        <v>111</v>
      </c>
      <c r="N32" s="792" t="s">
        <v>22</v>
      </c>
      <c r="O32" s="792" t="s">
        <v>23</v>
      </c>
      <c r="P32" s="35" t="s">
        <v>24</v>
      </c>
      <c r="Q32" s="792" t="s">
        <v>22</v>
      </c>
      <c r="R32" s="792" t="s">
        <v>23</v>
      </c>
      <c r="S32" s="792" t="s">
        <v>24</v>
      </c>
      <c r="T32" s="428"/>
      <c r="V32" s="432" t="s">
        <v>112</v>
      </c>
      <c r="W32" s="433"/>
      <c r="X32" s="433"/>
      <c r="Y32" s="434"/>
      <c r="Z32" s="79"/>
      <c r="AA32" s="441"/>
      <c r="AB32"/>
      <c r="AC32"/>
      <c r="AD32"/>
      <c r="AE32"/>
      <c r="AF32" s="164"/>
      <c r="AG32" s="14"/>
      <c r="AH32" s="477" t="s">
        <v>113</v>
      </c>
      <c r="AI32" s="476">
        <v>2.12</v>
      </c>
      <c r="AJ32" s="476">
        <v>0.32</v>
      </c>
      <c r="AK32" s="476">
        <v>2.34</v>
      </c>
      <c r="AL32" s="722"/>
      <c r="AM32" s="478" t="s">
        <v>113</v>
      </c>
      <c r="AN32" s="476">
        <v>3.11</v>
      </c>
      <c r="AO32" s="476">
        <v>0.3</v>
      </c>
      <c r="AP32" s="527">
        <v>2.74</v>
      </c>
    </row>
    <row r="33" spans="1:42" ht="21" customHeight="1" thickTop="1">
      <c r="A33" s="512" t="s">
        <v>828</v>
      </c>
      <c r="B33" s="853" t="s">
        <v>823</v>
      </c>
      <c r="C33" s="853"/>
      <c r="D33" s="853"/>
      <c r="E33" s="783" t="s">
        <v>1177</v>
      </c>
      <c r="F33" s="587">
        <v>0.86</v>
      </c>
      <c r="G33" s="481">
        <v>1.7</v>
      </c>
      <c r="H33" s="514">
        <f>IF(B33="","",VLOOKUP(B33,Inputs!$B$2:$E$72,2,FALSE))</f>
        <v>38.6</v>
      </c>
      <c r="I33" s="514">
        <f>IF(B33="","",VLOOKUP(B33,Inputs!$B$2:$E$72,3,FALSE))</f>
        <v>5.6000000000000005</v>
      </c>
      <c r="J33" s="514"/>
      <c r="K33" s="514">
        <f>IF(B33="","",VLOOKUP(B33,Inputs!$B$2:$E$72,4,FALSE))</f>
        <v>52.199999999999996</v>
      </c>
      <c r="L33" s="485">
        <v>50</v>
      </c>
      <c r="M33" s="515">
        <f t="shared" ref="M33:M42" si="10">IF(G33&gt;0,H33*G33-L33,0)</f>
        <v>15.620000000000005</v>
      </c>
      <c r="N33" s="166">
        <f>IF(H33="","",M33*F33)</f>
        <v>13.433200000000003</v>
      </c>
      <c r="O33" s="166">
        <f>IF(I33="","",I33*$G33*$F33)</f>
        <v>8.1872000000000007</v>
      </c>
      <c r="P33" s="166">
        <f>IF(K33="","",K33*$G33*$F33)</f>
        <v>76.316399999999987</v>
      </c>
      <c r="Q33" s="497"/>
      <c r="R33" s="497"/>
      <c r="S33" s="498"/>
      <c r="T33" s="428"/>
      <c r="V33" s="421" t="s">
        <v>114</v>
      </c>
      <c r="W33" s="421" t="s">
        <v>115</v>
      </c>
      <c r="X33" s="421" t="s">
        <v>116</v>
      </c>
      <c r="Y33" s="421" t="s">
        <v>117</v>
      </c>
      <c r="Z33" s="79"/>
      <c r="AA33" s="441"/>
      <c r="AB33"/>
      <c r="AC33"/>
      <c r="AD33"/>
      <c r="AE33"/>
      <c r="AF33" s="164"/>
      <c r="AG33" s="13"/>
      <c r="AH33" s="477" t="s">
        <v>118</v>
      </c>
      <c r="AI33" s="476">
        <v>1.54</v>
      </c>
      <c r="AJ33" s="476">
        <v>0.3</v>
      </c>
      <c r="AK33" s="476">
        <v>2.19</v>
      </c>
      <c r="AL33" s="722"/>
      <c r="AM33" s="478" t="s">
        <v>118</v>
      </c>
      <c r="AN33" s="476">
        <v>2.6</v>
      </c>
      <c r="AO33" s="476">
        <v>0.3</v>
      </c>
      <c r="AP33" s="527">
        <v>2.4</v>
      </c>
    </row>
    <row r="34" spans="1:42" ht="21" customHeight="1">
      <c r="A34" s="512" t="s">
        <v>828</v>
      </c>
      <c r="B34" s="853" t="s">
        <v>823</v>
      </c>
      <c r="C34" s="853"/>
      <c r="D34" s="853"/>
      <c r="E34" s="785" t="s">
        <v>1179</v>
      </c>
      <c r="F34" s="588">
        <v>2.13</v>
      </c>
      <c r="G34" s="481">
        <v>1.7</v>
      </c>
      <c r="H34" s="514">
        <f>IF(B34="","",VLOOKUP(B34,Inputs!$B$2:$E$72,2,FALSE))</f>
        <v>38.6</v>
      </c>
      <c r="I34" s="514">
        <f>IF(B34="","",VLOOKUP(B34,Inputs!$B$2:$E$72,3,FALSE))</f>
        <v>5.6000000000000005</v>
      </c>
      <c r="J34" s="514"/>
      <c r="K34" s="514">
        <f>IF(B34="","",VLOOKUP(B34,Inputs!$B$2:$E$72,4,FALSE))</f>
        <v>52.199999999999996</v>
      </c>
      <c r="L34" s="485">
        <v>50</v>
      </c>
      <c r="M34" s="515">
        <f>IF(G34&gt;0,H34*G34-L34,0)</f>
        <v>15.620000000000005</v>
      </c>
      <c r="N34" s="166">
        <f t="shared" ref="N34:N42" si="11">IF(H34="","",M34*F34)</f>
        <v>33.270600000000009</v>
      </c>
      <c r="O34" s="166">
        <f t="shared" ref="O34:O42" si="12">IF(I34="","",I34*$G34*$F34)</f>
        <v>20.277600000000003</v>
      </c>
      <c r="P34" s="166">
        <f t="shared" ref="P34:P42" si="13">IF(K34="","",K34*$G34*$F34)</f>
        <v>189.01619999999997</v>
      </c>
      <c r="Q34" s="497"/>
      <c r="R34" s="497"/>
      <c r="S34" s="498"/>
      <c r="T34" s="899" t="s">
        <v>119</v>
      </c>
      <c r="U34" s="900"/>
      <c r="V34" s="900"/>
      <c r="W34" s="900"/>
      <c r="X34" s="900"/>
      <c r="Y34" s="901"/>
      <c r="Z34" s="79"/>
      <c r="AA34" s="447" t="s">
        <v>120</v>
      </c>
      <c r="AB34"/>
      <c r="AC34"/>
      <c r="AD34"/>
      <c r="AE34" s="442" t="s">
        <v>121</v>
      </c>
      <c r="AF34" s="164"/>
      <c r="AG34" s="13"/>
      <c r="AH34" s="727"/>
      <c r="AI34" s="80"/>
      <c r="AJ34" s="80"/>
      <c r="AK34" s="80"/>
      <c r="AL34" s="722"/>
      <c r="AM34" s="80"/>
      <c r="AN34" s="80"/>
      <c r="AO34" s="80"/>
      <c r="AP34" s="728"/>
    </row>
    <row r="35" spans="1:42" ht="21" customHeight="1">
      <c r="A35" s="512" t="s">
        <v>828</v>
      </c>
      <c r="B35" s="853" t="s">
        <v>823</v>
      </c>
      <c r="C35" s="853"/>
      <c r="D35" s="853"/>
      <c r="E35" s="785" t="s">
        <v>1180</v>
      </c>
      <c r="F35" s="588">
        <v>0.42</v>
      </c>
      <c r="G35" s="481">
        <v>1.7</v>
      </c>
      <c r="H35" s="514">
        <f>IF(B35="","",VLOOKUP(B35,Inputs!$B$2:$E$72,2,FALSE))</f>
        <v>38.6</v>
      </c>
      <c r="I35" s="514">
        <f>IF(B35="","",VLOOKUP(B35,Inputs!$B$2:$E$72,3,FALSE))</f>
        <v>5.6000000000000005</v>
      </c>
      <c r="J35" s="514"/>
      <c r="K35" s="514">
        <f>IF(B35="","",VLOOKUP(B35,Inputs!$B$2:$E$72,4,FALSE))</f>
        <v>52.199999999999996</v>
      </c>
      <c r="L35" s="485">
        <v>50</v>
      </c>
      <c r="M35" s="515">
        <f>IF(G35&gt;0,H35*G35-L35,0)</f>
        <v>15.620000000000005</v>
      </c>
      <c r="N35" s="166">
        <f t="shared" si="11"/>
        <v>6.5604000000000013</v>
      </c>
      <c r="O35" s="166">
        <f t="shared" si="12"/>
        <v>3.9984000000000006</v>
      </c>
      <c r="P35" s="166">
        <f t="shared" si="13"/>
        <v>37.270799999999994</v>
      </c>
      <c r="Q35" s="497"/>
      <c r="R35" s="497"/>
      <c r="S35" s="498"/>
      <c r="T35" s="902"/>
      <c r="U35" s="903"/>
      <c r="V35" s="903"/>
      <c r="W35" s="903"/>
      <c r="X35" s="903"/>
      <c r="Y35" s="904"/>
      <c r="Z35" s="80"/>
      <c r="AA35" s="441"/>
      <c r="AB35"/>
      <c r="AC35"/>
      <c r="AD35"/>
      <c r="AE35"/>
      <c r="AF35" s="164"/>
      <c r="AG35" s="13"/>
      <c r="AH35" s="269" t="s">
        <v>122</v>
      </c>
      <c r="AI35" s="478" t="s">
        <v>88</v>
      </c>
      <c r="AJ35" s="478"/>
      <c r="AK35" s="478"/>
      <c r="AL35" s="722"/>
      <c r="AM35" s="270" t="s">
        <v>123</v>
      </c>
      <c r="AN35" s="478" t="s">
        <v>88</v>
      </c>
      <c r="AO35" s="478"/>
      <c r="AP35" s="725"/>
    </row>
    <row r="36" spans="1:42" ht="21" customHeight="1">
      <c r="A36" s="512"/>
      <c r="B36" s="853"/>
      <c r="C36" s="853"/>
      <c r="D36" s="853"/>
      <c r="E36" s="785"/>
      <c r="F36" s="588"/>
      <c r="G36" s="481"/>
      <c r="H36" s="514" t="str">
        <f>IF(B36="","",VLOOKUP(B36,Inputs!$B$2:$E$72,2,FALSE))</f>
        <v/>
      </c>
      <c r="I36" s="514" t="str">
        <f>IF(B36="","",VLOOKUP(B36,Inputs!$B$2:$E$72,3,FALSE))</f>
        <v/>
      </c>
      <c r="J36" s="514"/>
      <c r="K36" s="514" t="str">
        <f>IF(B36="","",VLOOKUP(B36,Inputs!$B$2:$E$72,4,FALSE))</f>
        <v/>
      </c>
      <c r="L36" s="485"/>
      <c r="M36" s="515">
        <f t="shared" si="10"/>
        <v>0</v>
      </c>
      <c r="N36" s="166" t="str">
        <f t="shared" si="11"/>
        <v/>
      </c>
      <c r="O36" s="166" t="str">
        <f t="shared" si="12"/>
        <v/>
      </c>
      <c r="P36" s="166" t="str">
        <f t="shared" si="13"/>
        <v/>
      </c>
      <c r="Q36" s="497"/>
      <c r="R36" s="497"/>
      <c r="S36" s="498"/>
      <c r="T36" s="912" t="s">
        <v>124</v>
      </c>
      <c r="U36" s="912"/>
      <c r="V36" s="729">
        <v>15</v>
      </c>
      <c r="W36" s="730">
        <v>20</v>
      </c>
      <c r="X36" s="730">
        <v>25</v>
      </c>
      <c r="Y36" s="730">
        <f>(V36+V36)</f>
        <v>30</v>
      </c>
      <c r="Z36" s="80"/>
      <c r="AA36" s="441" t="s">
        <v>125</v>
      </c>
      <c r="AB36"/>
      <c r="AC36"/>
      <c r="AD36"/>
      <c r="AE36" s="79">
        <v>90</v>
      </c>
      <c r="AF36" s="164"/>
      <c r="AG36" s="13"/>
      <c r="AH36" s="477" t="s">
        <v>91</v>
      </c>
      <c r="AI36" s="476" t="s">
        <v>92</v>
      </c>
      <c r="AJ36" s="476" t="s">
        <v>23</v>
      </c>
      <c r="AK36" s="476" t="s">
        <v>24</v>
      </c>
      <c r="AL36" s="722"/>
      <c r="AM36" s="478" t="s">
        <v>91</v>
      </c>
      <c r="AN36" s="476" t="s">
        <v>92</v>
      </c>
      <c r="AO36" s="476" t="s">
        <v>23</v>
      </c>
      <c r="AP36" s="527" t="s">
        <v>24</v>
      </c>
    </row>
    <row r="37" spans="1:42" ht="21" customHeight="1">
      <c r="A37" s="512"/>
      <c r="B37" s="853"/>
      <c r="C37" s="853"/>
      <c r="D37" s="853"/>
      <c r="E37" s="785"/>
      <c r="F37" s="588"/>
      <c r="G37" s="481"/>
      <c r="H37" s="514" t="str">
        <f>IF(B37="","",VLOOKUP(B37,Inputs!$B$2:$E$72,2,FALSE))</f>
        <v/>
      </c>
      <c r="I37" s="514" t="str">
        <f>IF(B37="","",VLOOKUP(B37,Inputs!$B$2:$E$72,3,FALSE))</f>
        <v/>
      </c>
      <c r="J37" s="514"/>
      <c r="K37" s="514" t="str">
        <f>IF(B37="","",VLOOKUP(B37,Inputs!$B$2:$E$72,4,FALSE))</f>
        <v/>
      </c>
      <c r="L37" s="485"/>
      <c r="M37" s="515">
        <f t="shared" si="10"/>
        <v>0</v>
      </c>
      <c r="N37" s="166" t="str">
        <f t="shared" si="11"/>
        <v/>
      </c>
      <c r="O37" s="166" t="str">
        <f t="shared" si="12"/>
        <v/>
      </c>
      <c r="P37" s="166" t="str">
        <f t="shared" si="13"/>
        <v/>
      </c>
      <c r="Q37" s="497"/>
      <c r="R37" s="497"/>
      <c r="S37" s="498"/>
      <c r="T37" s="912" t="s">
        <v>126</v>
      </c>
      <c r="U37" s="912"/>
      <c r="V37" s="729">
        <v>25</v>
      </c>
      <c r="W37" s="730">
        <v>30</v>
      </c>
      <c r="X37" s="730">
        <v>40</v>
      </c>
      <c r="Y37" s="730">
        <f>(V37+V37)</f>
        <v>50</v>
      </c>
      <c r="Z37" s="731"/>
      <c r="AA37" s="441" t="s">
        <v>127</v>
      </c>
      <c r="AB37"/>
      <c r="AC37"/>
      <c r="AD37"/>
      <c r="AE37" s="79">
        <v>85</v>
      </c>
      <c r="AF37" s="164"/>
      <c r="AG37" s="13"/>
      <c r="AH37" s="477" t="s">
        <v>99</v>
      </c>
      <c r="AI37" s="476">
        <v>2.17</v>
      </c>
      <c r="AJ37" s="476">
        <v>0.27</v>
      </c>
      <c r="AK37" s="476">
        <v>2.2999999999999998</v>
      </c>
      <c r="AL37" s="722"/>
      <c r="AM37" s="478" t="s">
        <v>99</v>
      </c>
      <c r="AN37" s="476">
        <v>2.41</v>
      </c>
      <c r="AO37" s="476">
        <v>0.26</v>
      </c>
      <c r="AP37" s="527">
        <v>1.99</v>
      </c>
    </row>
    <row r="38" spans="1:42" ht="21" customHeight="1">
      <c r="A38" s="512"/>
      <c r="B38" s="853"/>
      <c r="C38" s="853"/>
      <c r="D38" s="853"/>
      <c r="E38" s="785"/>
      <c r="F38" s="588"/>
      <c r="G38" s="481"/>
      <c r="H38" s="514" t="str">
        <f>IF(B38="","",VLOOKUP(B38,Inputs!$B$2:$E$72,2,FALSE))</f>
        <v/>
      </c>
      <c r="I38" s="514" t="str">
        <f>IF(B38="","",VLOOKUP(B38,Inputs!$B$2:$E$72,3,FALSE))</f>
        <v/>
      </c>
      <c r="J38" s="514"/>
      <c r="K38" s="514" t="str">
        <f>IF(B38="","",VLOOKUP(B38,Inputs!$B$2:$E$72,4,FALSE))</f>
        <v/>
      </c>
      <c r="L38" s="485"/>
      <c r="M38" s="515">
        <f t="shared" si="10"/>
        <v>0</v>
      </c>
      <c r="N38" s="166" t="str">
        <f t="shared" si="11"/>
        <v/>
      </c>
      <c r="O38" s="166" t="str">
        <f t="shared" si="12"/>
        <v/>
      </c>
      <c r="P38" s="166" t="str">
        <f t="shared" si="13"/>
        <v/>
      </c>
      <c r="Q38" s="497"/>
      <c r="R38" s="497"/>
      <c r="S38" s="498"/>
      <c r="T38" s="912" t="s">
        <v>128</v>
      </c>
      <c r="U38" s="912"/>
      <c r="V38" s="729">
        <v>40</v>
      </c>
      <c r="W38" s="730">
        <f>(0.25*V38+V38)</f>
        <v>50</v>
      </c>
      <c r="X38" s="730">
        <f>(0.5*V38+V38)</f>
        <v>60</v>
      </c>
      <c r="Y38" s="730">
        <f>(V38+V38)</f>
        <v>80</v>
      </c>
      <c r="Z38" s="731"/>
      <c r="AA38" s="449" t="s">
        <v>129</v>
      </c>
      <c r="AB38" s="26"/>
      <c r="AC38" s="26"/>
      <c r="AD38" s="26"/>
      <c r="AE38" s="416">
        <v>70</v>
      </c>
      <c r="AF38" s="448"/>
      <c r="AG38" s="13"/>
      <c r="AH38" s="477" t="s">
        <v>108</v>
      </c>
      <c r="AI38" s="476">
        <v>2.84</v>
      </c>
      <c r="AJ38" s="476">
        <v>0.34</v>
      </c>
      <c r="AK38" s="476">
        <v>2.78</v>
      </c>
      <c r="AL38" s="722"/>
      <c r="AM38" s="478" t="s">
        <v>108</v>
      </c>
      <c r="AN38" s="476">
        <v>3</v>
      </c>
      <c r="AO38" s="476">
        <v>0.3</v>
      </c>
      <c r="AP38" s="527">
        <v>2.71</v>
      </c>
    </row>
    <row r="39" spans="1:42" ht="21" customHeight="1">
      <c r="A39" s="512"/>
      <c r="B39" s="853"/>
      <c r="C39" s="853"/>
      <c r="D39" s="853"/>
      <c r="E39" s="785"/>
      <c r="F39" s="588"/>
      <c r="G39" s="481"/>
      <c r="H39" s="514" t="str">
        <f>IF(B39="","",VLOOKUP(B39,Inputs!$B$2:$E$72,2,FALSE))</f>
        <v/>
      </c>
      <c r="I39" s="514" t="str">
        <f>IF(B39="","",VLOOKUP(B39,Inputs!$B$2:$E$72,3,FALSE))</f>
        <v/>
      </c>
      <c r="J39" s="514"/>
      <c r="K39" s="514" t="str">
        <f>IF(B39="","",VLOOKUP(B39,Inputs!$B$2:$E$72,4,FALSE))</f>
        <v/>
      </c>
      <c r="L39" s="485"/>
      <c r="M39" s="515">
        <f t="shared" si="10"/>
        <v>0</v>
      </c>
      <c r="N39" s="166" t="str">
        <f t="shared" si="11"/>
        <v/>
      </c>
      <c r="O39" s="166" t="str">
        <f t="shared" si="12"/>
        <v/>
      </c>
      <c r="P39" s="166" t="str">
        <f t="shared" si="13"/>
        <v/>
      </c>
      <c r="Q39" s="497"/>
      <c r="R39" s="497"/>
      <c r="S39" s="498"/>
      <c r="T39" s="912" t="s">
        <v>130</v>
      </c>
      <c r="U39" s="912"/>
      <c r="V39" s="729">
        <v>60</v>
      </c>
      <c r="W39" s="730">
        <f>(0.25*V39+V39)</f>
        <v>75</v>
      </c>
      <c r="X39" s="730">
        <f>(0.5*V39+V39)</f>
        <v>90</v>
      </c>
      <c r="Y39" s="730">
        <f>(V39+V39)</f>
        <v>120</v>
      </c>
      <c r="Z39" s="731"/>
      <c r="AA39" s="78"/>
      <c r="AB39"/>
      <c r="AC39"/>
      <c r="AD39"/>
      <c r="AE39"/>
      <c r="AF39"/>
      <c r="AG39" s="13"/>
      <c r="AH39" s="477" t="s">
        <v>113</v>
      </c>
      <c r="AI39" s="476">
        <v>2.56</v>
      </c>
      <c r="AJ39" s="476">
        <v>0.31</v>
      </c>
      <c r="AK39" s="476">
        <v>2.52</v>
      </c>
      <c r="AL39" s="722"/>
      <c r="AM39" s="478" t="s">
        <v>113</v>
      </c>
      <c r="AN39" s="476">
        <v>3</v>
      </c>
      <c r="AO39" s="476">
        <v>0.3</v>
      </c>
      <c r="AP39" s="527">
        <v>2.71</v>
      </c>
    </row>
    <row r="40" spans="1:42" ht="21" customHeight="1">
      <c r="A40" s="512"/>
      <c r="B40" s="853"/>
      <c r="C40" s="853"/>
      <c r="D40" s="853"/>
      <c r="E40" s="785"/>
      <c r="F40" s="513"/>
      <c r="G40" s="481"/>
      <c r="H40" s="514" t="str">
        <f>IF(B40="","",VLOOKUP(B40,Inputs!$B$2:$E$72,2,FALSE))</f>
        <v/>
      </c>
      <c r="I40" s="514" t="str">
        <f>IF(B40="","",VLOOKUP(B40,Inputs!$B$2:$E$72,3,FALSE))</f>
        <v/>
      </c>
      <c r="J40" s="514"/>
      <c r="K40" s="514" t="str">
        <f>IF(B40="","",VLOOKUP(B40,Inputs!$B$2:$E$72,4,FALSE))</f>
        <v/>
      </c>
      <c r="L40" s="485"/>
      <c r="M40" s="515">
        <f t="shared" si="10"/>
        <v>0</v>
      </c>
      <c r="N40" s="166" t="str">
        <f t="shared" si="11"/>
        <v/>
      </c>
      <c r="O40" s="166" t="str">
        <f t="shared" si="12"/>
        <v/>
      </c>
      <c r="P40" s="166" t="str">
        <f t="shared" si="13"/>
        <v/>
      </c>
      <c r="Q40" s="497"/>
      <c r="R40" s="497"/>
      <c r="S40" s="498"/>
      <c r="T40" s="428"/>
      <c r="V40" s="429"/>
      <c r="W40" s="732"/>
      <c r="X40" s="732"/>
      <c r="Y40" s="733"/>
      <c r="Z40" s="731"/>
      <c r="AA40" s="78"/>
      <c r="AB40"/>
      <c r="AC40"/>
      <c r="AD40"/>
      <c r="AE40"/>
      <c r="AF40"/>
      <c r="AG40" s="13"/>
      <c r="AH40" s="477" t="s">
        <v>118</v>
      </c>
      <c r="AI40" s="476">
        <v>2.2200000000000002</v>
      </c>
      <c r="AJ40" s="476">
        <v>0.3</v>
      </c>
      <c r="AK40" s="476">
        <v>2.29</v>
      </c>
      <c r="AL40" s="722"/>
      <c r="AM40" s="478" t="s">
        <v>118</v>
      </c>
      <c r="AN40" s="476">
        <v>2.9</v>
      </c>
      <c r="AO40" s="476">
        <v>0.3</v>
      </c>
      <c r="AP40" s="527">
        <v>2.4</v>
      </c>
    </row>
    <row r="41" spans="1:42" ht="21" customHeight="1">
      <c r="A41" s="512"/>
      <c r="B41" s="853"/>
      <c r="C41" s="853"/>
      <c r="D41" s="853"/>
      <c r="E41" s="785"/>
      <c r="F41" s="513"/>
      <c r="G41" s="481"/>
      <c r="H41" s="514" t="str">
        <f>IF(B41="","",VLOOKUP(B41,Inputs!$B$2:$E$72,2,FALSE))</f>
        <v/>
      </c>
      <c r="I41" s="514" t="str">
        <f>IF(B41="","",VLOOKUP(B41,Inputs!$B$2:$E$72,3,FALSE))</f>
        <v/>
      </c>
      <c r="J41" s="514"/>
      <c r="K41" s="514" t="str">
        <f>IF(B41="","",VLOOKUP(B41,Inputs!$B$2:$E$72,4,FALSE))</f>
        <v/>
      </c>
      <c r="L41" s="485"/>
      <c r="M41" s="515">
        <f t="shared" si="10"/>
        <v>0</v>
      </c>
      <c r="N41" s="166" t="str">
        <f t="shared" si="11"/>
        <v/>
      </c>
      <c r="O41" s="166" t="str">
        <f t="shared" si="12"/>
        <v/>
      </c>
      <c r="P41" s="166" t="str">
        <f t="shared" si="13"/>
        <v/>
      </c>
      <c r="Q41" s="497"/>
      <c r="R41" s="497"/>
      <c r="S41" s="498"/>
      <c r="T41" s="905" t="s">
        <v>131</v>
      </c>
      <c r="U41" s="906"/>
      <c r="V41" s="906"/>
      <c r="W41" s="906"/>
      <c r="X41" s="906"/>
      <c r="Y41" s="907"/>
      <c r="Z41" s="731"/>
      <c r="AA41" s="511" t="s">
        <v>132</v>
      </c>
      <c r="AB41" s="399"/>
      <c r="AC41" s="399"/>
      <c r="AD41" s="399"/>
      <c r="AE41" s="399"/>
      <c r="AF41" s="438"/>
      <c r="AG41" s="13"/>
      <c r="AH41" s="727"/>
      <c r="AI41" s="80"/>
      <c r="AJ41" s="80"/>
      <c r="AK41" s="80"/>
      <c r="AL41" s="722"/>
      <c r="AM41" s="80"/>
      <c r="AN41" s="80"/>
      <c r="AO41" s="80"/>
      <c r="AP41" s="728"/>
    </row>
    <row r="42" spans="1:42" ht="21" customHeight="1">
      <c r="A42" s="512"/>
      <c r="B42" s="853"/>
      <c r="C42" s="853"/>
      <c r="D42" s="853"/>
      <c r="E42" s="785"/>
      <c r="F42" s="513"/>
      <c r="G42" s="481"/>
      <c r="H42" s="514" t="str">
        <f>IF(B42="","",VLOOKUP(B42,Inputs!$B$2:$E$72,2,FALSE))</f>
        <v/>
      </c>
      <c r="I42" s="514" t="str">
        <f>IF(B42="","",VLOOKUP(B42,Inputs!$B$2:$E$72,3,FALSE))</f>
        <v/>
      </c>
      <c r="J42" s="514"/>
      <c r="K42" s="514" t="str">
        <f>IF(B42="","",VLOOKUP(B42,Inputs!$B$2:$E$72,4,FALSE))</f>
        <v/>
      </c>
      <c r="L42" s="485"/>
      <c r="M42" s="515">
        <f t="shared" si="10"/>
        <v>0</v>
      </c>
      <c r="N42" s="166" t="str">
        <f t="shared" si="11"/>
        <v/>
      </c>
      <c r="O42" s="166" t="str">
        <f t="shared" si="12"/>
        <v/>
      </c>
      <c r="P42" s="166" t="str">
        <f t="shared" si="13"/>
        <v/>
      </c>
      <c r="Q42" s="497"/>
      <c r="R42" s="497"/>
      <c r="S42" s="498"/>
      <c r="T42" s="908"/>
      <c r="U42" s="909"/>
      <c r="V42" s="909"/>
      <c r="W42" s="909"/>
      <c r="X42" s="909"/>
      <c r="Y42" s="910"/>
      <c r="Z42" s="731"/>
      <c r="AA42" s="441"/>
      <c r="AB42"/>
      <c r="AC42"/>
      <c r="AD42"/>
      <c r="AE42"/>
      <c r="AF42" s="164"/>
      <c r="AG42" s="13"/>
      <c r="AH42" s="269" t="s">
        <v>133</v>
      </c>
      <c r="AI42" s="478" t="s">
        <v>88</v>
      </c>
      <c r="AJ42" s="478"/>
      <c r="AK42" s="478"/>
      <c r="AL42" s="722"/>
      <c r="AM42" s="270" t="s">
        <v>134</v>
      </c>
      <c r="AN42" s="478" t="s">
        <v>88</v>
      </c>
      <c r="AO42" s="478"/>
      <c r="AP42" s="725"/>
    </row>
    <row r="43" spans="1:42" ht="15.75">
      <c r="B43"/>
      <c r="C43"/>
      <c r="D43" s="15"/>
      <c r="M43" s="14"/>
      <c r="N43" s="14"/>
      <c r="S43" s="13"/>
      <c r="T43" s="911" t="s">
        <v>124</v>
      </c>
      <c r="U43" s="911"/>
      <c r="V43" s="734">
        <v>25</v>
      </c>
      <c r="W43" s="735">
        <v>30</v>
      </c>
      <c r="X43" s="730">
        <v>40</v>
      </c>
      <c r="Y43" s="730">
        <f>(V43+V43)</f>
        <v>50</v>
      </c>
      <c r="Z43" s="731"/>
      <c r="AA43" s="447" t="s">
        <v>135</v>
      </c>
      <c r="AB43"/>
      <c r="AC43"/>
      <c r="AD43"/>
      <c r="AE43" s="442" t="s">
        <v>121</v>
      </c>
      <c r="AF43" s="164"/>
      <c r="AG43" s="13"/>
      <c r="AH43" s="477"/>
      <c r="AI43" s="476" t="s">
        <v>92</v>
      </c>
      <c r="AJ43" s="476" t="s">
        <v>23</v>
      </c>
      <c r="AK43" s="476" t="s">
        <v>24</v>
      </c>
      <c r="AL43" s="722"/>
      <c r="AM43" s="478"/>
      <c r="AN43" s="476" t="s">
        <v>92</v>
      </c>
      <c r="AO43" s="476" t="s">
        <v>23</v>
      </c>
      <c r="AP43" s="527" t="s">
        <v>24</v>
      </c>
    </row>
    <row r="44" spans="1:42" ht="25.5" customHeight="1">
      <c r="B44"/>
      <c r="C44"/>
      <c r="D44"/>
      <c r="E44"/>
      <c r="F44"/>
      <c r="G44"/>
      <c r="H44"/>
      <c r="I44"/>
      <c r="J44"/>
      <c r="K44"/>
      <c r="L44"/>
      <c r="M44"/>
      <c r="N44"/>
      <c r="S44" s="13"/>
      <c r="T44" s="911" t="s">
        <v>126</v>
      </c>
      <c r="U44" s="911"/>
      <c r="V44" s="734">
        <v>40</v>
      </c>
      <c r="W44" s="735">
        <f>(0.25*V44+V44)</f>
        <v>50</v>
      </c>
      <c r="X44" s="730">
        <f>(0.5*V44+V44)</f>
        <v>60</v>
      </c>
      <c r="Y44" s="730">
        <f>(V44+V44)</f>
        <v>80</v>
      </c>
      <c r="Z44" s="731"/>
      <c r="AA44" s="441"/>
      <c r="AB44"/>
      <c r="AC44"/>
      <c r="AD44"/>
      <c r="AE44"/>
      <c r="AF44" s="164"/>
      <c r="AG44" s="13"/>
      <c r="AH44" s="477" t="s">
        <v>99</v>
      </c>
      <c r="AI44" s="476">
        <v>2.27</v>
      </c>
      <c r="AJ44" s="476">
        <v>0.28000000000000003</v>
      </c>
      <c r="AK44" s="476">
        <v>2.44</v>
      </c>
      <c r="AL44" s="722"/>
      <c r="AM44" s="478" t="s">
        <v>99</v>
      </c>
      <c r="AN44" s="476">
        <v>1.63</v>
      </c>
      <c r="AO44" s="476">
        <v>0.28000000000000003</v>
      </c>
      <c r="AP44" s="527">
        <v>1.86</v>
      </c>
    </row>
    <row r="45" spans="1:42" ht="18.75" customHeight="1">
      <c r="B45" s="15" t="s">
        <v>136</v>
      </c>
      <c r="C45" s="15"/>
      <c r="L45" s="792" t="s">
        <v>22</v>
      </c>
      <c r="M45" s="792" t="s">
        <v>23</v>
      </c>
      <c r="N45" s="35" t="s">
        <v>24</v>
      </c>
      <c r="S45" s="13"/>
      <c r="T45" s="928" t="s">
        <v>137</v>
      </c>
      <c r="U45" s="928"/>
      <c r="V45" s="734">
        <v>50</v>
      </c>
      <c r="W45" s="735">
        <v>65</v>
      </c>
      <c r="X45" s="730">
        <f>(0.5*V45+V45)</f>
        <v>75</v>
      </c>
      <c r="Y45" s="730">
        <f>(V45+V45)</f>
        <v>100</v>
      </c>
      <c r="Z45" s="731"/>
      <c r="AA45" s="441" t="s">
        <v>138</v>
      </c>
      <c r="AB45"/>
      <c r="AC45"/>
      <c r="AD45"/>
      <c r="AE45" s="79">
        <v>95</v>
      </c>
      <c r="AF45" s="164"/>
      <c r="AH45" s="477" t="s">
        <v>108</v>
      </c>
      <c r="AI45" s="476">
        <v>2.95</v>
      </c>
      <c r="AJ45" s="476">
        <v>0.36</v>
      </c>
      <c r="AK45" s="476">
        <v>2.88</v>
      </c>
      <c r="AL45" s="722"/>
      <c r="AM45" s="478" t="s">
        <v>108</v>
      </c>
      <c r="AN45" s="476">
        <v>2.1</v>
      </c>
      <c r="AO45" s="476">
        <v>0.36</v>
      </c>
      <c r="AP45" s="527">
        <v>2.17</v>
      </c>
    </row>
    <row r="46" spans="1:42" ht="24.75" customHeight="1">
      <c r="B46" s="36" t="s">
        <v>139</v>
      </c>
      <c r="C46" s="37"/>
      <c r="D46" s="37"/>
      <c r="E46" s="37"/>
      <c r="F46" s="37"/>
      <c r="G46" s="37"/>
      <c r="H46" s="37"/>
      <c r="I46" s="37">
        <f>SUM($F$33:$F$42)</f>
        <v>3.4099999999999997</v>
      </c>
      <c r="J46" s="37"/>
      <c r="K46" s="37" t="s">
        <v>140</v>
      </c>
      <c r="L46" s="160">
        <f>SUM(N33:N42)</f>
        <v>53.264200000000017</v>
      </c>
      <c r="M46" s="160">
        <f>SUM(O33:O42)</f>
        <v>32.463200000000008</v>
      </c>
      <c r="N46" s="160">
        <f>SUM(P33:P42)</f>
        <v>302.60339999999997</v>
      </c>
      <c r="S46" s="13"/>
      <c r="T46" s="911" t="s">
        <v>130</v>
      </c>
      <c r="U46" s="911"/>
      <c r="V46" s="729">
        <v>70</v>
      </c>
      <c r="W46" s="730">
        <v>90</v>
      </c>
      <c r="X46" s="730">
        <f>(0.5*V46+V46)</f>
        <v>105</v>
      </c>
      <c r="Y46" s="730">
        <f>(V46+V46)</f>
        <v>140</v>
      </c>
      <c r="Z46" s="731"/>
      <c r="AA46" s="441"/>
      <c r="AB46"/>
      <c r="AC46"/>
      <c r="AD46"/>
      <c r="AE46" s="79"/>
      <c r="AF46" s="164"/>
      <c r="AG46" s="15"/>
      <c r="AH46" s="477" t="s">
        <v>113</v>
      </c>
      <c r="AI46" s="476">
        <v>2.61</v>
      </c>
      <c r="AJ46" s="476">
        <v>0.31</v>
      </c>
      <c r="AK46" s="476">
        <v>2.54</v>
      </c>
      <c r="AL46" s="722"/>
      <c r="AM46" s="478" t="s">
        <v>113</v>
      </c>
      <c r="AN46" s="476">
        <v>1.59</v>
      </c>
      <c r="AO46" s="476">
        <v>0.27</v>
      </c>
      <c r="AP46" s="527">
        <v>1.77</v>
      </c>
    </row>
    <row r="47" spans="1:42" ht="15.75">
      <c r="B47" s="38" t="s">
        <v>141</v>
      </c>
      <c r="C47" s="39"/>
      <c r="D47" s="39"/>
      <c r="E47" s="39"/>
      <c r="F47" s="39"/>
      <c r="G47" s="39"/>
      <c r="H47" s="39"/>
      <c r="I47" s="39">
        <f>SUM($F$33:$F$42)</f>
        <v>3.4099999999999997</v>
      </c>
      <c r="J47" s="39"/>
      <c r="K47" s="39" t="s">
        <v>140</v>
      </c>
      <c r="L47" s="160">
        <f>M18+P18</f>
        <v>258.77582425758379</v>
      </c>
      <c r="M47" s="160">
        <f>N18+Q18</f>
        <v>93.697056993409802</v>
      </c>
      <c r="N47" s="160">
        <f>O18+R18</f>
        <v>200.46384813471764</v>
      </c>
      <c r="S47" s="13"/>
      <c r="T47" s="927" t="s">
        <v>142</v>
      </c>
      <c r="U47" s="927"/>
      <c r="V47" s="729">
        <v>90</v>
      </c>
      <c r="W47" s="730">
        <v>115</v>
      </c>
      <c r="X47" s="730">
        <f>(0.5*V47+V47)</f>
        <v>135</v>
      </c>
      <c r="Y47" s="730">
        <f>(V47+V47)</f>
        <v>180</v>
      </c>
      <c r="Z47" s="731"/>
      <c r="AA47" s="441" t="s">
        <v>143</v>
      </c>
      <c r="AB47"/>
      <c r="AC47"/>
      <c r="AD47"/>
      <c r="AE47" s="79">
        <v>90</v>
      </c>
      <c r="AF47" s="164"/>
      <c r="AG47" s="14"/>
      <c r="AH47" s="477" t="s">
        <v>118</v>
      </c>
      <c r="AI47" s="476">
        <v>2.0699999999999998</v>
      </c>
      <c r="AJ47" s="476">
        <v>0.3</v>
      </c>
      <c r="AK47" s="476">
        <v>2.29</v>
      </c>
      <c r="AL47" s="722"/>
      <c r="AM47" s="478" t="s">
        <v>118</v>
      </c>
      <c r="AN47" s="476">
        <v>1.29</v>
      </c>
      <c r="AO47" s="476">
        <v>0.26</v>
      </c>
      <c r="AP47" s="527">
        <v>1.72</v>
      </c>
    </row>
    <row r="48" spans="1:42" ht="9.75" customHeight="1">
      <c r="B48" s="46"/>
      <c r="C48" s="47"/>
      <c r="D48" s="47"/>
      <c r="E48" s="47"/>
      <c r="F48" s="47"/>
      <c r="G48" s="47"/>
      <c r="H48" s="47"/>
      <c r="I48" s="47"/>
      <c r="J48" s="47"/>
      <c r="K48" s="47"/>
      <c r="L48"/>
      <c r="M48"/>
      <c r="N48" s="164"/>
      <c r="S48" s="13"/>
      <c r="T48" s="435"/>
      <c r="Y48" s="436"/>
      <c r="Z48" s="731"/>
      <c r="AA48" s="441"/>
      <c r="AB48"/>
      <c r="AC48"/>
      <c r="AD48"/>
      <c r="AE48" s="79"/>
      <c r="AF48" s="164"/>
      <c r="AG48" s="13"/>
      <c r="AH48" s="727"/>
      <c r="AI48" s="80"/>
      <c r="AJ48" s="80"/>
      <c r="AK48" s="80"/>
      <c r="AL48" s="722"/>
      <c r="AM48" s="80"/>
      <c r="AN48" s="80"/>
      <c r="AO48" s="80"/>
      <c r="AP48" s="728"/>
    </row>
    <row r="49" spans="2:42" ht="15.75" customHeight="1">
      <c r="B49" s="38" t="s">
        <v>144</v>
      </c>
      <c r="C49" s="13"/>
      <c r="D49"/>
      <c r="E49"/>
      <c r="F49"/>
      <c r="G49" s="39"/>
      <c r="H49" s="39"/>
      <c r="I49" s="39">
        <f>SUM($F$33:$F$42)</f>
        <v>3.4099999999999997</v>
      </c>
      <c r="J49" s="39"/>
      <c r="K49" s="39" t="s">
        <v>140</v>
      </c>
      <c r="L49" s="160">
        <f>IF(L47-L46&lt;0,0,L47-L46)</f>
        <v>205.51162425758378</v>
      </c>
      <c r="M49" s="160">
        <f>IF(M47-M46&lt;0,0,M47-M46)</f>
        <v>61.233856993409795</v>
      </c>
      <c r="N49" s="160">
        <f>IF(N47-N46&lt;0,0,N47-N46)</f>
        <v>0</v>
      </c>
      <c r="S49" s="13"/>
      <c r="T49" s="905" t="s">
        <v>145</v>
      </c>
      <c r="U49" s="906"/>
      <c r="V49" s="906"/>
      <c r="W49" s="906"/>
      <c r="X49" s="906"/>
      <c r="Y49" s="907"/>
      <c r="Z49" s="731"/>
      <c r="AA49" s="441" t="s">
        <v>146</v>
      </c>
      <c r="AB49"/>
      <c r="AC49"/>
      <c r="AD49"/>
      <c r="AE49" s="79">
        <v>80</v>
      </c>
      <c r="AF49" s="164"/>
      <c r="AG49" s="13"/>
      <c r="AH49" s="269" t="s">
        <v>147</v>
      </c>
      <c r="AI49" s="478" t="s">
        <v>88</v>
      </c>
      <c r="AJ49" s="478"/>
      <c r="AK49" s="478"/>
      <c r="AL49" s="722"/>
      <c r="AM49" s="80" t="s">
        <v>148</v>
      </c>
      <c r="AN49" s="80"/>
      <c r="AO49" s="80"/>
      <c r="AP49" s="728"/>
    </row>
    <row r="50" spans="2:42" ht="15.75">
      <c r="B50" s="40"/>
      <c r="C50" s="41"/>
      <c r="D50" s="41"/>
      <c r="E50" s="39"/>
      <c r="F50" s="39"/>
      <c r="G50" s="39"/>
      <c r="H50" s="39"/>
      <c r="I50"/>
      <c r="J50"/>
      <c r="K50" s="42" t="s">
        <v>149</v>
      </c>
      <c r="L50" s="160">
        <f>IF($I$49=0,"",L49/$I$49)</f>
        <v>60.267338491960054</v>
      </c>
      <c r="M50" s="160">
        <f>IF($I$49=0,"",M49/$I$49)</f>
        <v>17.957142813316658</v>
      </c>
      <c r="N50" s="160">
        <f>IF($I$49=0,"",N49/$I$49)</f>
        <v>0</v>
      </c>
      <c r="R50" s="14"/>
      <c r="S50" s="13"/>
      <c r="T50" s="908"/>
      <c r="U50" s="909"/>
      <c r="V50" s="909"/>
      <c r="W50" s="909"/>
      <c r="X50" s="909"/>
      <c r="Y50" s="910"/>
      <c r="Z50" s="731"/>
      <c r="AA50" s="441"/>
      <c r="AB50"/>
      <c r="AC50"/>
      <c r="AD50"/>
      <c r="AE50" s="79"/>
      <c r="AF50" s="164"/>
      <c r="AG50" s="13"/>
      <c r="AH50" s="477"/>
      <c r="AI50" s="476" t="s">
        <v>92</v>
      </c>
      <c r="AJ50" s="476" t="s">
        <v>23</v>
      </c>
      <c r="AK50" s="476" t="s">
        <v>24</v>
      </c>
      <c r="AL50" s="722"/>
      <c r="AM50" s="80" t="s">
        <v>150</v>
      </c>
      <c r="AN50" s="80"/>
      <c r="AO50" s="80"/>
      <c r="AP50" s="728"/>
    </row>
    <row r="51" spans="2:42" ht="15.75">
      <c r="B51" s="38" t="s">
        <v>151</v>
      </c>
      <c r="C51" s="13"/>
      <c r="D51"/>
      <c r="E51"/>
      <c r="F51" s="39"/>
      <c r="G51" s="39"/>
      <c r="H51" s="39"/>
      <c r="I51" s="39">
        <f>SUM($F$33:$F$42)</f>
        <v>3.4099999999999997</v>
      </c>
      <c r="J51" s="39"/>
      <c r="K51" s="39" t="s">
        <v>140</v>
      </c>
      <c r="L51" s="160">
        <f>IF(L46-L47&lt;0,0,L46-L47)</f>
        <v>0</v>
      </c>
      <c r="M51" s="160">
        <f>IF(M46-M47&lt;0,0,M46-M47)</f>
        <v>0</v>
      </c>
      <c r="N51" s="160">
        <f>IF(N46-N47&lt;0,0,N46-N47)</f>
        <v>102.13955186528233</v>
      </c>
      <c r="R51" s="14"/>
      <c r="S51" s="13"/>
      <c r="T51" s="912" t="s">
        <v>124</v>
      </c>
      <c r="U51" s="912"/>
      <c r="V51" s="729">
        <v>40</v>
      </c>
      <c r="W51" s="730">
        <f>(0.25*V51+V51)</f>
        <v>50</v>
      </c>
      <c r="X51" s="730">
        <f>(0.5*V51+V51)</f>
        <v>60</v>
      </c>
      <c r="Y51" s="730">
        <f>(V51+V51)</f>
        <v>80</v>
      </c>
      <c r="Z51" s="731"/>
      <c r="AA51" s="441" t="s">
        <v>152</v>
      </c>
      <c r="AB51"/>
      <c r="AC51"/>
      <c r="AD51"/>
      <c r="AE51" s="79">
        <v>80</v>
      </c>
      <c r="AF51" s="164"/>
      <c r="AG51" s="13"/>
      <c r="AH51" s="477" t="s">
        <v>153</v>
      </c>
      <c r="AI51" s="476">
        <v>1.23</v>
      </c>
      <c r="AJ51" s="476">
        <v>0.26</v>
      </c>
      <c r="AK51" s="476">
        <v>1.1599999999999999</v>
      </c>
      <c r="AL51" s="722"/>
      <c r="AM51" s="80" t="s">
        <v>154</v>
      </c>
      <c r="AN51" s="80"/>
      <c r="AO51" s="80"/>
      <c r="AP51" s="728"/>
    </row>
    <row r="52" spans="2:42" ht="24.75" customHeight="1">
      <c r="B52" s="38"/>
      <c r="C52" s="39"/>
      <c r="D52" s="39"/>
      <c r="E52" s="39"/>
      <c r="F52" s="39"/>
      <c r="G52" s="39"/>
      <c r="H52" s="39"/>
      <c r="I52" s="43"/>
      <c r="J52" s="43"/>
      <c r="K52" s="42" t="s">
        <v>149</v>
      </c>
      <c r="L52" s="160">
        <f>IF($I$51=0,"",L51/$I$51)</f>
        <v>0</v>
      </c>
      <c r="M52" s="160">
        <f>IF($I$51=0,"",M51/$I$51)</f>
        <v>0</v>
      </c>
      <c r="N52" s="160">
        <f>IF($I$51=0,"",N51/$I$51)</f>
        <v>29.952947761079866</v>
      </c>
      <c r="R52"/>
      <c r="S52" s="13"/>
      <c r="T52" s="912" t="s">
        <v>126</v>
      </c>
      <c r="U52" s="912"/>
      <c r="V52" s="729">
        <v>50</v>
      </c>
      <c r="W52" s="730">
        <v>65</v>
      </c>
      <c r="X52" s="730">
        <f>(0.5*V52+V52)</f>
        <v>75</v>
      </c>
      <c r="Y52" s="730">
        <f>(V52+V52)</f>
        <v>100</v>
      </c>
      <c r="Z52" s="731"/>
      <c r="AA52" s="441"/>
      <c r="AB52"/>
      <c r="AC52"/>
      <c r="AD52"/>
      <c r="AE52" s="79"/>
      <c r="AF52" s="164"/>
      <c r="AG52" s="13"/>
      <c r="AH52" s="477" t="s">
        <v>155</v>
      </c>
      <c r="AI52" s="476">
        <v>2.13</v>
      </c>
      <c r="AJ52" s="476">
        <v>0.43</v>
      </c>
      <c r="AK52" s="476">
        <v>1.84</v>
      </c>
      <c r="AL52" s="722"/>
      <c r="AM52" s="80"/>
      <c r="AN52" s="80"/>
      <c r="AO52" s="80"/>
      <c r="AP52" s="728"/>
    </row>
    <row r="53" spans="2:42" ht="24.75" customHeight="1">
      <c r="B53" s="418"/>
      <c r="C53" s="228"/>
      <c r="D53" s="228"/>
      <c r="E53" s="228"/>
      <c r="F53" s="228"/>
      <c r="G53" s="228"/>
      <c r="H53" s="228"/>
      <c r="I53" s="49"/>
      <c r="J53" s="49"/>
      <c r="K53" s="419"/>
      <c r="L53" s="273"/>
      <c r="M53" s="273"/>
      <c r="N53" s="274"/>
      <c r="R53"/>
      <c r="S53" s="13"/>
      <c r="T53" s="912" t="s">
        <v>128</v>
      </c>
      <c r="U53" s="912"/>
      <c r="V53" s="729">
        <v>60</v>
      </c>
      <c r="W53" s="730">
        <f>(0.25*V53+V53)</f>
        <v>75</v>
      </c>
      <c r="X53" s="730">
        <f>(0.5*V53+V53)</f>
        <v>90</v>
      </c>
      <c r="Y53" s="730">
        <f>(V53+V53)</f>
        <v>120</v>
      </c>
      <c r="Z53" s="731"/>
      <c r="AA53" s="441"/>
      <c r="AB53"/>
      <c r="AC53"/>
      <c r="AD53"/>
      <c r="AE53" s="79"/>
      <c r="AF53" s="164"/>
      <c r="AG53" s="13"/>
      <c r="AH53" s="727" t="s">
        <v>156</v>
      </c>
      <c r="AI53" s="509"/>
      <c r="AJ53" s="509"/>
      <c r="AK53" s="509"/>
      <c r="AL53" s="722"/>
      <c r="AM53" s="80"/>
      <c r="AN53" s="80"/>
      <c r="AO53" s="80"/>
      <c r="AP53" s="728"/>
    </row>
    <row r="54" spans="2:42" ht="24.75" customHeight="1">
      <c r="B54" s="420"/>
      <c r="C54" s="43"/>
      <c r="D54" s="43"/>
      <c r="E54" s="43"/>
      <c r="F54" s="43"/>
      <c r="G54" s="43"/>
      <c r="H54" s="43"/>
      <c r="I54" s="43"/>
      <c r="J54" s="43"/>
      <c r="K54" s="43"/>
      <c r="L54"/>
      <c r="M54"/>
      <c r="N54" s="164"/>
      <c r="S54" s="13"/>
      <c r="T54" s="912" t="s">
        <v>130</v>
      </c>
      <c r="U54" s="912"/>
      <c r="V54" s="729">
        <v>80</v>
      </c>
      <c r="W54" s="730">
        <f>(0.25*V54+V54)</f>
        <v>100</v>
      </c>
      <c r="X54" s="730">
        <f>(0.5*V54+V54)</f>
        <v>120</v>
      </c>
      <c r="Y54" s="730">
        <f>(V54+V54)</f>
        <v>160</v>
      </c>
      <c r="Z54" s="731"/>
      <c r="AA54" s="441" t="s">
        <v>157</v>
      </c>
      <c r="AB54"/>
      <c r="AC54"/>
      <c r="AD54"/>
      <c r="AE54" s="79">
        <v>75</v>
      </c>
      <c r="AF54" s="164"/>
      <c r="AG54" s="13"/>
      <c r="AH54" s="721"/>
      <c r="AI54" s="722"/>
      <c r="AJ54" s="722"/>
      <c r="AK54" s="722"/>
      <c r="AL54" s="722"/>
      <c r="AM54" s="722"/>
      <c r="AN54" s="722"/>
      <c r="AO54" s="722"/>
      <c r="AP54" s="723"/>
    </row>
    <row r="55" spans="2:42" ht="16.5" thickBot="1">
      <c r="B55" s="38" t="s">
        <v>158</v>
      </c>
      <c r="C55" s="460"/>
      <c r="D55" s="43"/>
      <c r="E55" s="43"/>
      <c r="F55" s="43"/>
      <c r="G55" s="43"/>
      <c r="H55" s="43"/>
      <c r="I55" s="43"/>
      <c r="J55" s="43"/>
      <c r="K55" s="43"/>
      <c r="L55" s="160">
        <f>P18</f>
        <v>68.594155878439565</v>
      </c>
      <c r="M55" s="160">
        <f>Q18</f>
        <v>30.515839234426579</v>
      </c>
      <c r="N55" s="160">
        <f>R18</f>
        <v>55.728940692446585</v>
      </c>
      <c r="Q55" s="14"/>
      <c r="S55" s="13"/>
      <c r="T55" s="929" t="s">
        <v>142</v>
      </c>
      <c r="U55" s="929"/>
      <c r="V55" s="729">
        <v>100</v>
      </c>
      <c r="W55" s="730">
        <f>(0.25*V55+V55)</f>
        <v>125</v>
      </c>
      <c r="X55" s="730">
        <f>(0.5*V55+V55)</f>
        <v>150</v>
      </c>
      <c r="Y55" s="730">
        <f>(V55+V55)</f>
        <v>200</v>
      </c>
      <c r="Z55" s="731"/>
      <c r="AA55" s="441"/>
      <c r="AB55"/>
      <c r="AC55"/>
      <c r="AD55"/>
      <c r="AE55" s="79"/>
      <c r="AF55" s="164"/>
      <c r="AG55" s="13"/>
      <c r="AH55" s="727"/>
      <c r="AI55" s="80"/>
      <c r="AJ55" s="80"/>
      <c r="AK55" s="80"/>
      <c r="AL55" s="80"/>
      <c r="AM55" s="80"/>
      <c r="AN55" s="80"/>
      <c r="AO55" s="80"/>
      <c r="AP55" s="728"/>
    </row>
    <row r="56" spans="2:42" ht="15.75">
      <c r="B56" s="38" t="s">
        <v>159</v>
      </c>
      <c r="C56" s="13"/>
      <c r="D56" s="736"/>
      <c r="E56" s="44"/>
      <c r="F56" s="44"/>
      <c r="G56" s="44"/>
      <c r="H56" s="45"/>
      <c r="I56" s="45"/>
      <c r="J56" s="45"/>
      <c r="K56" s="45"/>
      <c r="L56" s="166">
        <f>IF($P27=0,"",L55/$P$27)</f>
        <v>6.2502839270465662</v>
      </c>
      <c r="M56" s="166">
        <f>IF($P27=0,"",M55/$P$27)</f>
        <v>2.7805963502967215</v>
      </c>
      <c r="N56" s="166">
        <f>IF($P27=0,"",N55/$P$27)</f>
        <v>5.0780084370250895</v>
      </c>
      <c r="Q56" s="14"/>
      <c r="R56" s="13"/>
      <c r="S56" s="13"/>
      <c r="T56" s="78"/>
      <c r="U56" s="78"/>
      <c r="V56" s="79"/>
      <c r="W56" s="79"/>
      <c r="X56" s="79"/>
      <c r="Y56" s="78"/>
      <c r="Z56" s="78"/>
      <c r="AA56" s="449" t="s">
        <v>160</v>
      </c>
      <c r="AB56" s="26"/>
      <c r="AC56" s="26"/>
      <c r="AD56" s="26"/>
      <c r="AE56" s="416">
        <v>70</v>
      </c>
      <c r="AF56" s="448"/>
      <c r="AG56" s="13"/>
      <c r="AH56" s="921" t="s">
        <v>161</v>
      </c>
      <c r="AI56" s="922"/>
      <c r="AJ56" s="922"/>
      <c r="AK56" s="923"/>
      <c r="AL56" s="80"/>
      <c r="AM56" s="891" t="s">
        <v>162</v>
      </c>
      <c r="AN56" s="871"/>
      <c r="AO56" s="871"/>
      <c r="AP56" s="892"/>
    </row>
    <row r="57" spans="2:42" ht="7.5" customHeight="1">
      <c r="B57" s="46"/>
      <c r="C57" s="47"/>
      <c r="D57" s="47"/>
      <c r="E57" s="47"/>
      <c r="F57" s="47"/>
      <c r="G57" s="47"/>
      <c r="H57" s="47"/>
      <c r="I57" s="47"/>
      <c r="J57" s="47"/>
      <c r="K57" s="47"/>
      <c r="L57" s="48"/>
      <c r="M57" s="48"/>
      <c r="N57" s="165"/>
      <c r="Q57" s="253"/>
      <c r="R57" s="13"/>
      <c r="S57" s="13"/>
      <c r="T57"/>
      <c r="U57"/>
      <c r="V57"/>
      <c r="W57"/>
      <c r="X57"/>
      <c r="Y57"/>
      <c r="Z57"/>
      <c r="AA57" s="78"/>
      <c r="AB57" s="78"/>
      <c r="AC57" s="78"/>
      <c r="AD57" s="78"/>
      <c r="AE57" s="78"/>
      <c r="AF57" s="78"/>
      <c r="AG57" s="13"/>
      <c r="AH57" s="924"/>
      <c r="AI57" s="925"/>
      <c r="AJ57" s="925"/>
      <c r="AK57" s="926"/>
      <c r="AL57" s="80"/>
      <c r="AM57" s="893"/>
      <c r="AN57" s="873"/>
      <c r="AO57" s="873"/>
      <c r="AP57" s="894"/>
    </row>
    <row r="58" spans="2:42" ht="15.75">
      <c r="B58" s="38" t="s">
        <v>163</v>
      </c>
      <c r="C58" s="13"/>
      <c r="D58"/>
      <c r="E58"/>
      <c r="F58"/>
      <c r="G58"/>
      <c r="H58"/>
      <c r="I58" s="48"/>
      <c r="J58" s="48"/>
      <c r="K58" s="48"/>
      <c r="L58" s="160">
        <f>M18</f>
        <v>190.18166837914421</v>
      </c>
      <c r="M58" s="160">
        <f>N18</f>
        <v>63.181217758983223</v>
      </c>
      <c r="N58" s="160">
        <f>O18</f>
        <v>144.73490744227107</v>
      </c>
      <c r="O58" s="13"/>
      <c r="P58" s="13"/>
      <c r="Q58" s="13"/>
      <c r="R58" s="13"/>
      <c r="S58" s="13"/>
      <c r="T58"/>
      <c r="U58"/>
      <c r="V58"/>
      <c r="W58"/>
      <c r="X58"/>
      <c r="Y58"/>
      <c r="Z58"/>
      <c r="AA58" s="78"/>
      <c r="AB58" s="78"/>
      <c r="AC58" s="78"/>
      <c r="AD58" s="78"/>
      <c r="AE58" s="78"/>
      <c r="AF58" s="78"/>
      <c r="AG58" s="13"/>
      <c r="AH58" s="913" t="s">
        <v>164</v>
      </c>
      <c r="AI58" s="914"/>
      <c r="AJ58" s="914"/>
      <c r="AK58" s="915"/>
      <c r="AL58" s="80"/>
      <c r="AM58" s="727"/>
      <c r="AN58" s="80"/>
      <c r="AO58" s="80"/>
      <c r="AP58" s="728"/>
    </row>
    <row r="59" spans="2:42" ht="15.75" customHeight="1">
      <c r="B59" s="38" t="s">
        <v>165</v>
      </c>
      <c r="C59" s="228"/>
      <c r="D59" s="49"/>
      <c r="E59" s="49"/>
      <c r="F59" s="49"/>
      <c r="G59" s="49"/>
      <c r="H59" s="49"/>
      <c r="I59" s="49"/>
      <c r="J59" s="49"/>
      <c r="K59" s="49"/>
      <c r="L59" s="160">
        <f>IF($I$51=0,"",L58/$I51)</f>
        <v>55.771750257813558</v>
      </c>
      <c r="M59" s="160">
        <f>IF($I$51=0,"",M58/$I51)</f>
        <v>18.528216351607984</v>
      </c>
      <c r="N59" s="160">
        <f>IF($I$51=0,"",N58/$I51)</f>
        <v>42.444254381897679</v>
      </c>
      <c r="O59" s="13"/>
      <c r="P59" s="13"/>
      <c r="Q59" s="13"/>
      <c r="R59" s="13"/>
      <c r="S59" s="13"/>
      <c r="T59"/>
      <c r="U59"/>
      <c r="V59"/>
      <c r="W59"/>
      <c r="X59"/>
      <c r="Y59"/>
      <c r="Z59"/>
      <c r="AA59" s="78"/>
      <c r="AB59" s="78"/>
      <c r="AC59" s="78"/>
      <c r="AD59" s="78"/>
      <c r="AE59" s="78"/>
      <c r="AF59" s="78"/>
      <c r="AG59" s="13"/>
      <c r="AH59" s="916"/>
      <c r="AI59" s="872"/>
      <c r="AJ59" s="872"/>
      <c r="AK59" s="917"/>
      <c r="AL59" s="80"/>
      <c r="AM59" s="737" t="s">
        <v>166</v>
      </c>
      <c r="AN59" s="738">
        <v>25</v>
      </c>
      <c r="AO59" s="80"/>
      <c r="AP59" s="728"/>
    </row>
    <row r="60" spans="2:42" ht="9.75" customHeight="1" thickBot="1">
      <c r="B60" s="46"/>
      <c r="C60" s="47"/>
      <c r="D60" s="47"/>
      <c r="E60" s="47"/>
      <c r="F60" s="47"/>
      <c r="G60" s="47"/>
      <c r="H60" s="47"/>
      <c r="I60" s="47"/>
      <c r="J60" s="47"/>
      <c r="K60" s="47"/>
      <c r="L60"/>
      <c r="M60"/>
      <c r="N60" s="164"/>
      <c r="O60" s="13"/>
      <c r="P60" s="13"/>
      <c r="Q60" s="13"/>
      <c r="R60" s="13"/>
      <c r="S60" s="13"/>
      <c r="T60"/>
      <c r="U60"/>
      <c r="V60"/>
      <c r="W60"/>
      <c r="X60"/>
      <c r="Y60"/>
      <c r="Z60"/>
      <c r="AA60" s="78"/>
      <c r="AB60" s="78"/>
      <c r="AC60" s="78"/>
      <c r="AD60" s="78"/>
      <c r="AE60" s="78"/>
      <c r="AF60" s="78"/>
      <c r="AG60" s="13"/>
      <c r="AH60" s="918"/>
      <c r="AI60" s="919"/>
      <c r="AJ60" s="919"/>
      <c r="AK60" s="920"/>
      <c r="AL60" s="739"/>
      <c r="AM60" s="740" t="s">
        <v>167</v>
      </c>
      <c r="AN60" s="741">
        <v>88</v>
      </c>
      <c r="AO60" s="739"/>
      <c r="AP60" s="742"/>
    </row>
    <row r="61" spans="2:42" ht="15.75">
      <c r="B61" s="850" t="s">
        <v>168</v>
      </c>
      <c r="C61" s="851"/>
      <c r="D61" s="851"/>
      <c r="E61" s="851"/>
      <c r="F61" s="851"/>
      <c r="G61" s="851"/>
      <c r="H61" s="851"/>
      <c r="I61" s="851"/>
      <c r="J61" s="851"/>
      <c r="K61" s="852"/>
      <c r="L61" s="163">
        <f>IF(L46&lt;=0,(L47+ABS(L46))/1,L47/L46)</f>
        <v>4.8583443336722176</v>
      </c>
      <c r="M61" s="163">
        <f>IF(M46=0,"",M47/M46)</f>
        <v>2.8862544971971271</v>
      </c>
      <c r="N61" s="163">
        <f>IF(N46=0,"",N47/N46)</f>
        <v>0.66246396482893999</v>
      </c>
      <c r="O61"/>
      <c r="P61"/>
      <c r="Q61"/>
      <c r="R61"/>
      <c r="S61" s="13"/>
      <c r="T61"/>
      <c r="U61"/>
      <c r="V61"/>
      <c r="W61"/>
      <c r="X61"/>
      <c r="Y61"/>
      <c r="Z61"/>
      <c r="AA61" s="78"/>
      <c r="AB61" s="78"/>
      <c r="AC61" s="78"/>
      <c r="AD61" s="78"/>
      <c r="AE61" s="78"/>
      <c r="AF61" s="78"/>
      <c r="AG61" s="13"/>
    </row>
    <row r="62" spans="2:42" ht="15.75">
      <c r="B62"/>
      <c r="C62"/>
      <c r="D62"/>
      <c r="E62"/>
      <c r="F62"/>
      <c r="G62"/>
      <c r="H62"/>
      <c r="I62"/>
      <c r="J62"/>
      <c r="K62"/>
      <c r="L62"/>
      <c r="M62"/>
      <c r="N62"/>
      <c r="O62"/>
      <c r="P62"/>
      <c r="Q62"/>
      <c r="R62"/>
      <c r="S62" s="13"/>
      <c r="T62"/>
      <c r="U62"/>
      <c r="V62"/>
      <c r="W62"/>
      <c r="X62"/>
      <c r="Y62"/>
      <c r="Z62"/>
      <c r="AA62" s="78"/>
      <c r="AB62" s="78"/>
      <c r="AC62" s="78"/>
      <c r="AD62" s="78"/>
      <c r="AE62" s="78"/>
      <c r="AF62" s="78"/>
      <c r="AG62" s="13"/>
    </row>
    <row r="63" spans="2:42" ht="15.75">
      <c r="B63"/>
      <c r="C63"/>
      <c r="D63"/>
      <c r="E63"/>
      <c r="F63"/>
      <c r="G63"/>
      <c r="H63"/>
      <c r="I63"/>
      <c r="J63"/>
      <c r="K63"/>
      <c r="L63"/>
      <c r="M63"/>
      <c r="N63"/>
      <c r="O63"/>
      <c r="P63"/>
      <c r="Q63"/>
      <c r="R63"/>
      <c r="S63" s="13"/>
      <c r="T63"/>
      <c r="U63"/>
      <c r="V63"/>
      <c r="W63"/>
      <c r="X63"/>
      <c r="Y63"/>
      <c r="Z63"/>
      <c r="AA63" s="78"/>
      <c r="AB63" s="78"/>
      <c r="AC63" s="78"/>
      <c r="AD63" s="78"/>
      <c r="AE63" s="78"/>
      <c r="AF63" s="78"/>
      <c r="AG63" s="13"/>
    </row>
    <row r="64" spans="2:42" ht="15.75">
      <c r="B64"/>
      <c r="C64"/>
      <c r="D64"/>
      <c r="E64"/>
      <c r="F64"/>
      <c r="G64"/>
      <c r="H64"/>
      <c r="I64"/>
      <c r="J64"/>
      <c r="K64"/>
      <c r="L64"/>
      <c r="M64"/>
      <c r="N64"/>
      <c r="O64"/>
      <c r="P64"/>
      <c r="Q64"/>
      <c r="R64"/>
      <c r="S64" s="13"/>
      <c r="T64"/>
      <c r="U64"/>
      <c r="V64"/>
      <c r="W64"/>
      <c r="X64"/>
      <c r="Y64"/>
      <c r="Z64"/>
      <c r="AA64" s="78"/>
      <c r="AB64" s="78"/>
      <c r="AC64" s="78"/>
      <c r="AD64" s="78"/>
      <c r="AE64" s="78"/>
      <c r="AF64" s="78"/>
      <c r="AG64" s="13"/>
    </row>
    <row r="65" spans="2:33" ht="15.75">
      <c r="B65"/>
      <c r="C65"/>
      <c r="D65"/>
      <c r="E65"/>
      <c r="F65"/>
      <c r="G65"/>
      <c r="H65"/>
      <c r="I65"/>
      <c r="J65"/>
      <c r="K65"/>
      <c r="L65"/>
      <c r="M65"/>
      <c r="N65"/>
      <c r="O65"/>
      <c r="P65"/>
      <c r="Q65"/>
      <c r="R65"/>
      <c r="S65" s="13"/>
      <c r="T65"/>
      <c r="U65"/>
      <c r="V65"/>
      <c r="W65"/>
      <c r="X65"/>
      <c r="Y65"/>
      <c r="Z65"/>
      <c r="AA65" s="78"/>
      <c r="AB65" s="78"/>
      <c r="AC65" s="78"/>
      <c r="AD65" s="78"/>
      <c r="AE65" s="78"/>
      <c r="AF65" s="78"/>
      <c r="AG65" s="13"/>
    </row>
    <row r="66" spans="2:33" ht="15.75">
      <c r="B66"/>
      <c r="C66"/>
      <c r="D66"/>
      <c r="E66"/>
      <c r="F66"/>
      <c r="G66"/>
      <c r="H66"/>
      <c r="I66"/>
      <c r="J66"/>
      <c r="K66"/>
      <c r="L66"/>
      <c r="M66"/>
      <c r="N66"/>
      <c r="O66"/>
      <c r="P66"/>
      <c r="Q66"/>
      <c r="R66"/>
      <c r="S66" s="13"/>
      <c r="T66"/>
      <c r="U66"/>
      <c r="V66"/>
      <c r="W66"/>
      <c r="X66"/>
      <c r="Y66"/>
      <c r="Z66"/>
      <c r="AA66" s="78"/>
      <c r="AB66" s="78"/>
      <c r="AC66" s="78"/>
      <c r="AD66" s="78"/>
      <c r="AE66" s="78"/>
      <c r="AF66" s="78"/>
      <c r="AG66" s="13"/>
    </row>
    <row r="67" spans="2:33" ht="15.75">
      <c r="B67"/>
      <c r="C67"/>
      <c r="D67"/>
      <c r="E67"/>
      <c r="F67"/>
      <c r="G67"/>
      <c r="H67"/>
      <c r="I67"/>
      <c r="J67"/>
      <c r="K67"/>
      <c r="L67"/>
      <c r="M67"/>
      <c r="N67"/>
      <c r="O67"/>
      <c r="P67"/>
      <c r="Q67"/>
      <c r="R67"/>
      <c r="S67" s="13"/>
      <c r="T67"/>
      <c r="U67"/>
      <c r="V67"/>
      <c r="W67"/>
      <c r="X67"/>
      <c r="Y67"/>
      <c r="Z67"/>
      <c r="AA67" s="78"/>
      <c r="AB67" s="78"/>
      <c r="AC67" s="78"/>
      <c r="AD67" s="78"/>
      <c r="AE67" s="78"/>
      <c r="AF67" s="78"/>
    </row>
    <row r="68" spans="2:33" ht="15.75">
      <c r="B68"/>
      <c r="C68"/>
      <c r="D68"/>
      <c r="E68"/>
      <c r="F68"/>
      <c r="G68"/>
      <c r="H68"/>
      <c r="I68"/>
      <c r="J68"/>
      <c r="K68"/>
      <c r="L68"/>
      <c r="M68"/>
      <c r="N68"/>
      <c r="O68"/>
      <c r="P68"/>
      <c r="Q68"/>
      <c r="R68"/>
      <c r="S68" s="13"/>
      <c r="T68"/>
      <c r="U68"/>
      <c r="V68"/>
      <c r="W68"/>
      <c r="X68"/>
      <c r="Y68"/>
      <c r="Z68"/>
      <c r="AA68" s="78"/>
      <c r="AB68" s="78"/>
      <c r="AC68" s="78"/>
      <c r="AD68" s="78"/>
      <c r="AE68" s="78"/>
      <c r="AF68" s="78"/>
      <c r="AG68" s="52"/>
    </row>
    <row r="69" spans="2:33" ht="15.75">
      <c r="B69"/>
      <c r="C69"/>
      <c r="D69"/>
      <c r="E69"/>
      <c r="F69"/>
      <c r="G69"/>
      <c r="H69"/>
      <c r="I69"/>
      <c r="J69"/>
      <c r="K69"/>
      <c r="L69"/>
      <c r="M69"/>
      <c r="N69"/>
      <c r="O69"/>
      <c r="P69"/>
      <c r="Q69"/>
      <c r="R69"/>
      <c r="S69" s="50"/>
      <c r="T69"/>
      <c r="U69"/>
      <c r="V69"/>
      <c r="W69"/>
      <c r="X69"/>
      <c r="Y69"/>
      <c r="Z69"/>
      <c r="AA69" s="78"/>
      <c r="AB69" s="78"/>
      <c r="AC69" s="78"/>
      <c r="AD69" s="78"/>
      <c r="AE69" s="78"/>
      <c r="AF69" s="78"/>
      <c r="AG69" s="51"/>
    </row>
    <row r="70" spans="2:33" ht="15.75">
      <c r="B70"/>
      <c r="C70"/>
      <c r="D70"/>
      <c r="E70"/>
      <c r="F70"/>
      <c r="G70"/>
      <c r="H70"/>
      <c r="I70"/>
      <c r="J70"/>
      <c r="K70"/>
      <c r="L70"/>
      <c r="M70"/>
      <c r="N70"/>
      <c r="O70"/>
      <c r="P70"/>
      <c r="Q70"/>
      <c r="R70"/>
      <c r="S70" s="13"/>
      <c r="T70"/>
      <c r="U70"/>
      <c r="V70"/>
      <c r="W70"/>
      <c r="X70"/>
      <c r="Y70"/>
      <c r="Z70"/>
      <c r="AA70" s="78"/>
      <c r="AB70" s="78"/>
      <c r="AC70" s="78"/>
      <c r="AD70" s="78"/>
      <c r="AE70" s="78"/>
      <c r="AF70" s="78"/>
    </row>
    <row r="71" spans="2:33" ht="15.75">
      <c r="B71"/>
      <c r="C71"/>
      <c r="D71"/>
      <c r="E71"/>
      <c r="F71"/>
      <c r="G71"/>
      <c r="H71"/>
      <c r="I71"/>
      <c r="J71"/>
      <c r="K71"/>
      <c r="L71"/>
      <c r="M71"/>
      <c r="N71"/>
      <c r="O71"/>
      <c r="P71"/>
      <c r="Q71"/>
      <c r="R71"/>
      <c r="S71" s="13"/>
      <c r="T71"/>
      <c r="U71"/>
      <c r="V71"/>
      <c r="W71"/>
      <c r="X71"/>
      <c r="Y71"/>
      <c r="Z71"/>
      <c r="AA71" s="78"/>
      <c r="AB71" s="78"/>
      <c r="AC71" s="78"/>
      <c r="AD71" s="78"/>
      <c r="AE71" s="78"/>
      <c r="AF71" s="78"/>
    </row>
    <row r="72" spans="2:33" ht="15.75">
      <c r="B72"/>
      <c r="C72"/>
      <c r="D72"/>
      <c r="E72"/>
      <c r="F72"/>
      <c r="G72"/>
      <c r="H72"/>
      <c r="I72"/>
      <c r="J72"/>
      <c r="K72"/>
      <c r="L72"/>
      <c r="M72"/>
      <c r="N72"/>
      <c r="O72"/>
      <c r="P72"/>
      <c r="Q72"/>
      <c r="R72"/>
      <c r="S72" s="13"/>
      <c r="T72"/>
      <c r="U72"/>
      <c r="V72"/>
      <c r="W72"/>
      <c r="X72"/>
      <c r="Y72"/>
      <c r="Z72"/>
      <c r="AA72" s="78"/>
      <c r="AB72" s="78"/>
      <c r="AC72" s="78"/>
      <c r="AD72" s="78"/>
      <c r="AE72" s="78"/>
      <c r="AF72" s="78"/>
    </row>
    <row r="73" spans="2:33" ht="15.75">
      <c r="B73"/>
      <c r="C73"/>
      <c r="D73"/>
      <c r="E73"/>
      <c r="F73"/>
      <c r="G73"/>
      <c r="H73"/>
      <c r="I73"/>
      <c r="J73"/>
      <c r="K73"/>
      <c r="L73"/>
      <c r="M73"/>
      <c r="N73"/>
      <c r="O73"/>
      <c r="P73"/>
      <c r="Q73"/>
      <c r="R73"/>
      <c r="S73" s="13"/>
      <c r="T73"/>
      <c r="U73"/>
      <c r="V73"/>
      <c r="W73"/>
      <c r="X73"/>
      <c r="Y73"/>
      <c r="Z73"/>
      <c r="AA73" s="78"/>
      <c r="AB73" s="78"/>
      <c r="AC73" s="78"/>
      <c r="AD73" s="78"/>
      <c r="AE73" s="78"/>
      <c r="AF73" s="78"/>
    </row>
    <row r="74" spans="2:33" ht="15.75">
      <c r="B74"/>
      <c r="C74"/>
      <c r="D74"/>
      <c r="E74"/>
      <c r="F74"/>
      <c r="G74"/>
      <c r="H74"/>
      <c r="I74"/>
      <c r="J74"/>
      <c r="K74"/>
      <c r="L74"/>
      <c r="M74"/>
      <c r="N74"/>
      <c r="O74"/>
      <c r="P74"/>
      <c r="Q74"/>
      <c r="R74"/>
      <c r="S74" s="50"/>
      <c r="T74" s="50"/>
      <c r="U74" s="50"/>
      <c r="V74" s="50"/>
      <c r="W74" s="50"/>
      <c r="X74" s="50"/>
      <c r="Y74" s="50"/>
      <c r="Z74" s="50"/>
    </row>
    <row r="75" spans="2:33" ht="15.75">
      <c r="B75"/>
      <c r="C75"/>
      <c r="D75"/>
      <c r="E75"/>
      <c r="F75"/>
      <c r="G75"/>
      <c r="H75"/>
      <c r="I75"/>
      <c r="J75"/>
      <c r="K75"/>
      <c r="L75"/>
      <c r="M75"/>
      <c r="N75"/>
      <c r="O75"/>
      <c r="P75"/>
      <c r="Q75"/>
      <c r="R75"/>
      <c r="S75" s="13"/>
      <c r="T75" s="13"/>
      <c r="U75" s="13"/>
      <c r="V75" s="13"/>
      <c r="W75" s="13"/>
      <c r="X75" s="13"/>
      <c r="Y75" s="13"/>
      <c r="Z75" s="13"/>
    </row>
    <row r="76" spans="2:33" ht="15.75">
      <c r="B76"/>
      <c r="C76"/>
      <c r="D76"/>
      <c r="E76"/>
      <c r="F76"/>
      <c r="G76"/>
      <c r="H76"/>
      <c r="I76"/>
      <c r="J76"/>
      <c r="K76"/>
      <c r="L76"/>
      <c r="M76"/>
      <c r="N76"/>
      <c r="O76"/>
      <c r="P76"/>
      <c r="Q76"/>
      <c r="R76"/>
      <c r="S76" s="13"/>
      <c r="T76" s="13"/>
      <c r="U76" s="13"/>
      <c r="V76" s="13"/>
      <c r="W76" s="13"/>
      <c r="X76" s="13"/>
      <c r="Y76" s="13"/>
      <c r="Z76" s="13"/>
    </row>
    <row r="77" spans="2:33" ht="15.75">
      <c r="B77"/>
      <c r="C77"/>
      <c r="D77"/>
      <c r="E77"/>
      <c r="F77"/>
      <c r="G77"/>
      <c r="H77"/>
      <c r="I77"/>
      <c r="J77"/>
      <c r="K77"/>
      <c r="L77"/>
      <c r="M77"/>
      <c r="N77"/>
      <c r="O77"/>
      <c r="P77"/>
      <c r="Q77"/>
      <c r="R77"/>
      <c r="S77" s="13"/>
      <c r="T77" s="13"/>
      <c r="U77" s="13"/>
      <c r="V77" s="13"/>
      <c r="W77" s="13"/>
      <c r="X77" s="13"/>
      <c r="Y77" s="13"/>
      <c r="Z77" s="13"/>
    </row>
    <row r="78" spans="2:33" ht="15.75">
      <c r="B78"/>
      <c r="C78"/>
      <c r="D78"/>
      <c r="E78"/>
      <c r="F78"/>
      <c r="G78"/>
      <c r="H78"/>
      <c r="I78"/>
      <c r="J78"/>
      <c r="K78"/>
      <c r="L78"/>
      <c r="M78"/>
      <c r="N78"/>
      <c r="O78"/>
      <c r="P78"/>
      <c r="Q78"/>
      <c r="R78"/>
      <c r="S78" s="50"/>
      <c r="T78" s="50"/>
      <c r="U78" s="50"/>
      <c r="V78" s="50"/>
      <c r="W78" s="50"/>
      <c r="X78" s="50"/>
      <c r="Y78" s="50"/>
      <c r="Z78" s="50"/>
    </row>
    <row r="79" spans="2:33" ht="15.75">
      <c r="B79"/>
      <c r="C79"/>
      <c r="D79"/>
      <c r="E79"/>
      <c r="F79"/>
      <c r="G79"/>
      <c r="H79"/>
      <c r="I79"/>
      <c r="J79"/>
      <c r="K79"/>
      <c r="L79"/>
      <c r="M79"/>
      <c r="N79"/>
      <c r="O79"/>
      <c r="P79"/>
      <c r="Q79"/>
      <c r="R79"/>
      <c r="S79" s="13"/>
      <c r="T79" s="13"/>
      <c r="U79" s="13"/>
      <c r="V79" s="13"/>
      <c r="W79" s="13"/>
      <c r="X79" s="13"/>
      <c r="Y79" s="13"/>
      <c r="Z79" s="13"/>
    </row>
    <row r="80" spans="2:33" ht="15.75">
      <c r="B80"/>
      <c r="C80"/>
      <c r="D80"/>
      <c r="E80"/>
      <c r="F80"/>
      <c r="G80"/>
      <c r="H80"/>
      <c r="I80"/>
      <c r="J80"/>
      <c r="K80"/>
      <c r="L80"/>
      <c r="M80"/>
      <c r="N80"/>
      <c r="O80"/>
      <c r="P80"/>
      <c r="Q80"/>
      <c r="R80"/>
      <c r="S80" s="13"/>
      <c r="T80" s="13"/>
      <c r="U80" s="13"/>
      <c r="V80" s="13"/>
      <c r="W80" s="13"/>
      <c r="X80" s="13"/>
      <c r="Y80" s="13"/>
      <c r="Z80" s="13"/>
    </row>
    <row r="81" spans="2:33" ht="15.75">
      <c r="B81"/>
      <c r="C81"/>
      <c r="D81"/>
      <c r="E81"/>
      <c r="F81"/>
      <c r="G81"/>
      <c r="H81"/>
      <c r="I81"/>
      <c r="J81"/>
      <c r="K81"/>
      <c r="L81"/>
      <c r="M81"/>
      <c r="N81"/>
      <c r="O81"/>
      <c r="P81"/>
      <c r="Q81"/>
      <c r="R81"/>
      <c r="S81" s="13"/>
      <c r="T81" s="13"/>
      <c r="U81" s="13"/>
      <c r="V81" s="13"/>
      <c r="W81" s="13"/>
      <c r="X81" s="13"/>
      <c r="Y81" s="13"/>
      <c r="Z81" s="13"/>
    </row>
    <row r="82" spans="2:33" ht="15.75">
      <c r="B82"/>
      <c r="C82"/>
      <c r="D82"/>
      <c r="E82"/>
      <c r="F82"/>
      <c r="G82"/>
      <c r="H82"/>
      <c r="I82"/>
      <c r="J82"/>
      <c r="K82"/>
      <c r="L82"/>
      <c r="M82"/>
      <c r="N82"/>
      <c r="O82"/>
      <c r="P82"/>
      <c r="Q82"/>
      <c r="R82"/>
      <c r="S82" s="13"/>
      <c r="T82" s="13"/>
      <c r="U82" s="13"/>
      <c r="V82" s="13"/>
      <c r="W82" s="13"/>
      <c r="X82" s="13"/>
      <c r="Y82" s="13"/>
      <c r="Z82" s="13"/>
    </row>
    <row r="83" spans="2:33" ht="15.75">
      <c r="B83"/>
      <c r="C83"/>
      <c r="D83"/>
      <c r="E83"/>
      <c r="F83"/>
      <c r="G83"/>
      <c r="H83"/>
      <c r="I83"/>
      <c r="J83"/>
      <c r="K83"/>
      <c r="L83"/>
      <c r="M83"/>
      <c r="N83"/>
      <c r="O83"/>
      <c r="P83"/>
      <c r="Q83"/>
      <c r="R83"/>
      <c r="S83" s="13"/>
      <c r="T83" s="13"/>
      <c r="U83" s="13"/>
      <c r="V83" s="13"/>
      <c r="W83" s="13"/>
      <c r="X83" s="13"/>
      <c r="Y83" s="13"/>
      <c r="Z83" s="13"/>
    </row>
    <row r="84" spans="2:33">
      <c r="B84"/>
      <c r="C84"/>
      <c r="D84"/>
      <c r="E84"/>
      <c r="F84"/>
      <c r="G84"/>
      <c r="H84"/>
      <c r="I84"/>
      <c r="J84"/>
      <c r="K84"/>
      <c r="L84"/>
      <c r="M84"/>
      <c r="N84"/>
      <c r="O84"/>
      <c r="P84"/>
      <c r="Q84"/>
      <c r="R84"/>
      <c r="S84"/>
      <c r="T84"/>
      <c r="U84"/>
      <c r="V84"/>
      <c r="W84"/>
      <c r="X84"/>
      <c r="Y84"/>
      <c r="Z84"/>
      <c r="AA84"/>
      <c r="AB84"/>
      <c r="AC84"/>
      <c r="AD84"/>
      <c r="AE84"/>
      <c r="AF84"/>
      <c r="AG84"/>
    </row>
    <row r="85" spans="2:33" ht="15.75">
      <c r="B85"/>
      <c r="C85"/>
      <c r="D85"/>
      <c r="E85"/>
      <c r="F85"/>
      <c r="G85"/>
      <c r="H85"/>
      <c r="I85"/>
      <c r="J85"/>
      <c r="K85"/>
      <c r="L85"/>
      <c r="M85"/>
      <c r="N85"/>
      <c r="O85"/>
      <c r="P85"/>
      <c r="Q85"/>
      <c r="R85"/>
      <c r="S85" s="13"/>
      <c r="T85" s="13"/>
      <c r="U85" s="13"/>
      <c r="V85" s="13"/>
      <c r="W85" s="13"/>
      <c r="X85" s="13"/>
      <c r="Y85" s="13"/>
      <c r="Z85" s="13"/>
    </row>
    <row r="86" spans="2:33" ht="15.75">
      <c r="B86"/>
      <c r="C86"/>
      <c r="D86"/>
      <c r="E86"/>
      <c r="F86"/>
      <c r="G86"/>
      <c r="H86"/>
      <c r="I86"/>
      <c r="J86"/>
      <c r="K86"/>
      <c r="L86"/>
      <c r="M86"/>
      <c r="N86"/>
      <c r="O86"/>
      <c r="P86"/>
      <c r="Q86"/>
      <c r="R86"/>
      <c r="S86" s="13"/>
      <c r="T86" s="13"/>
      <c r="U86" s="13"/>
      <c r="V86" s="13"/>
      <c r="W86" s="13"/>
      <c r="X86" s="13"/>
      <c r="Y86" s="13"/>
      <c r="Z86" s="13"/>
    </row>
    <row r="87" spans="2:33" ht="15.75">
      <c r="B87"/>
      <c r="C87"/>
      <c r="D87"/>
      <c r="E87"/>
      <c r="F87"/>
      <c r="G87"/>
      <c r="H87"/>
      <c r="I87"/>
      <c r="J87"/>
      <c r="K87"/>
      <c r="L87"/>
      <c r="M87"/>
      <c r="N87"/>
      <c r="O87"/>
      <c r="P87"/>
      <c r="Q87"/>
      <c r="R87"/>
      <c r="S87" s="13"/>
      <c r="T87" s="13"/>
      <c r="U87" s="13"/>
      <c r="V87" s="13"/>
      <c r="W87" s="13"/>
      <c r="X87" s="13"/>
      <c r="Y87" s="13"/>
      <c r="Z87" s="13"/>
    </row>
    <row r="88" spans="2:33" ht="15.75">
      <c r="B88"/>
      <c r="C88"/>
      <c r="D88"/>
      <c r="E88"/>
      <c r="F88"/>
      <c r="G88"/>
      <c r="H88"/>
      <c r="I88"/>
      <c r="J88"/>
      <c r="K88"/>
      <c r="L88"/>
      <c r="M88"/>
      <c r="N88"/>
      <c r="O88"/>
      <c r="P88"/>
      <c r="Q88"/>
      <c r="R88"/>
      <c r="S88" s="13"/>
      <c r="T88" s="13"/>
      <c r="U88" s="13"/>
      <c r="V88" s="13"/>
      <c r="W88" s="13"/>
      <c r="X88" s="13"/>
      <c r="Y88" s="13"/>
      <c r="Z88" s="13"/>
    </row>
    <row r="89" spans="2:33" ht="15.75">
      <c r="B89"/>
      <c r="C89"/>
      <c r="D89"/>
      <c r="E89"/>
      <c r="F89"/>
      <c r="G89"/>
      <c r="H89"/>
      <c r="I89"/>
      <c r="J89"/>
      <c r="K89"/>
      <c r="L89"/>
      <c r="M89"/>
      <c r="N89"/>
      <c r="O89"/>
      <c r="P89"/>
      <c r="Q89"/>
      <c r="R89"/>
      <c r="S89" s="13"/>
      <c r="T89" s="13"/>
      <c r="U89" s="13"/>
      <c r="V89" s="13"/>
      <c r="W89" s="13"/>
      <c r="X89" s="13"/>
      <c r="Y89" s="13"/>
      <c r="Z89" s="13"/>
    </row>
    <row r="90" spans="2:33" ht="15.75">
      <c r="B90"/>
      <c r="C90"/>
      <c r="D90"/>
      <c r="E90"/>
      <c r="F90"/>
      <c r="G90"/>
      <c r="H90"/>
      <c r="I90"/>
      <c r="J90"/>
      <c r="K90"/>
      <c r="L90"/>
      <c r="M90"/>
      <c r="N90"/>
      <c r="O90"/>
      <c r="P90"/>
      <c r="Q90"/>
      <c r="R90"/>
      <c r="S90" s="13"/>
      <c r="T90" s="13"/>
      <c r="U90" s="13"/>
      <c r="V90" s="13"/>
      <c r="W90" s="13"/>
      <c r="X90" s="13"/>
      <c r="Y90" s="13"/>
      <c r="Z90" s="13"/>
    </row>
    <row r="91" spans="2:33" ht="15.75">
      <c r="B91"/>
      <c r="C91"/>
      <c r="D91"/>
      <c r="E91"/>
      <c r="F91"/>
      <c r="G91"/>
      <c r="H91"/>
      <c r="I91"/>
      <c r="J91"/>
      <c r="K91"/>
      <c r="L91"/>
      <c r="M91"/>
      <c r="N91"/>
      <c r="O91"/>
      <c r="P91"/>
      <c r="Q91"/>
      <c r="R91"/>
      <c r="S91" s="13"/>
      <c r="T91" s="13"/>
      <c r="U91" s="13"/>
      <c r="V91" s="13"/>
      <c r="W91" s="13"/>
      <c r="X91" s="13"/>
      <c r="Y91" s="13"/>
      <c r="Z91" s="13"/>
    </row>
    <row r="92" spans="2:33" ht="15.75">
      <c r="B92"/>
      <c r="C92"/>
      <c r="D92"/>
      <c r="E92"/>
      <c r="F92"/>
      <c r="G92"/>
      <c r="H92"/>
      <c r="I92"/>
      <c r="J92"/>
      <c r="K92"/>
      <c r="L92"/>
      <c r="M92"/>
      <c r="N92"/>
      <c r="O92"/>
      <c r="P92"/>
      <c r="Q92"/>
      <c r="R92"/>
      <c r="S92" s="13"/>
      <c r="T92" s="13"/>
      <c r="U92" s="13"/>
      <c r="V92" s="13"/>
      <c r="W92" s="13"/>
      <c r="X92" s="13"/>
      <c r="Y92" s="13"/>
      <c r="Z92" s="13"/>
    </row>
    <row r="93" spans="2:33" ht="15.75">
      <c r="B93"/>
      <c r="C93"/>
      <c r="D93"/>
      <c r="E93"/>
      <c r="F93"/>
      <c r="G93"/>
      <c r="H93"/>
      <c r="I93"/>
      <c r="J93"/>
      <c r="K93"/>
      <c r="L93"/>
      <c r="M93"/>
      <c r="N93"/>
      <c r="O93"/>
      <c r="P93"/>
      <c r="Q93"/>
      <c r="R93"/>
      <c r="S93" s="13"/>
      <c r="T93" s="13"/>
      <c r="U93" s="13"/>
      <c r="V93" s="13"/>
      <c r="W93" s="13"/>
      <c r="X93" s="13"/>
      <c r="Y93" s="13"/>
      <c r="Z93" s="13"/>
    </row>
    <row r="94" spans="2:33" ht="15.75">
      <c r="B94"/>
      <c r="C94"/>
      <c r="D94"/>
      <c r="E94"/>
      <c r="F94"/>
      <c r="G94"/>
      <c r="H94"/>
      <c r="I94"/>
      <c r="J94"/>
      <c r="K94"/>
      <c r="L94"/>
      <c r="M94"/>
      <c r="N94"/>
      <c r="O94"/>
      <c r="P94"/>
      <c r="Q94"/>
      <c r="R94"/>
      <c r="S94" s="13"/>
      <c r="T94" s="13"/>
      <c r="U94" s="13"/>
      <c r="V94" s="13"/>
      <c r="W94" s="13"/>
      <c r="X94" s="13"/>
      <c r="Y94" s="13"/>
      <c r="Z94" s="13"/>
    </row>
    <row r="95" spans="2:33" ht="15.75">
      <c r="B95"/>
      <c r="C95"/>
      <c r="D95"/>
      <c r="E95"/>
      <c r="F95"/>
      <c r="G95"/>
      <c r="H95"/>
      <c r="I95"/>
      <c r="J95"/>
      <c r="K95"/>
      <c r="L95"/>
      <c r="M95"/>
      <c r="N95"/>
      <c r="O95"/>
      <c r="P95"/>
      <c r="Q95"/>
      <c r="R95"/>
      <c r="S95" s="13"/>
      <c r="T95" s="13"/>
      <c r="U95" s="13"/>
      <c r="V95" s="13"/>
      <c r="W95" s="13"/>
      <c r="X95" s="13"/>
      <c r="Y95" s="13"/>
      <c r="Z95" s="13"/>
    </row>
    <row r="96" spans="2:33" ht="15.75">
      <c r="B96"/>
      <c r="C96"/>
      <c r="D96"/>
      <c r="E96"/>
      <c r="F96"/>
      <c r="G96"/>
      <c r="H96"/>
      <c r="I96"/>
      <c r="J96"/>
      <c r="K96"/>
      <c r="L96"/>
      <c r="M96"/>
      <c r="N96"/>
      <c r="O96"/>
      <c r="P96"/>
      <c r="Q96"/>
      <c r="R96"/>
      <c r="S96" s="13"/>
      <c r="T96" s="13"/>
      <c r="U96" s="13"/>
      <c r="V96" s="13"/>
      <c r="W96" s="13"/>
      <c r="X96" s="13"/>
      <c r="Y96" s="13"/>
      <c r="Z96" s="13"/>
    </row>
    <row r="97" spans="2:26" ht="15.75">
      <c r="B97"/>
      <c r="C97"/>
      <c r="D97"/>
      <c r="E97"/>
      <c r="F97"/>
      <c r="G97"/>
      <c r="H97"/>
      <c r="I97"/>
      <c r="J97"/>
      <c r="K97"/>
      <c r="L97"/>
      <c r="M97"/>
      <c r="N97"/>
      <c r="O97"/>
      <c r="P97"/>
      <c r="Q97"/>
      <c r="R97"/>
      <c r="S97" s="13"/>
      <c r="T97" s="13"/>
      <c r="U97" s="13"/>
      <c r="V97" s="13"/>
      <c r="W97" s="13"/>
      <c r="X97" s="13"/>
      <c r="Y97" s="13"/>
      <c r="Z97" s="13"/>
    </row>
    <row r="98" spans="2:26" ht="15.75">
      <c r="B98"/>
      <c r="C98"/>
      <c r="D98"/>
      <c r="E98"/>
      <c r="F98"/>
      <c r="G98"/>
      <c r="H98"/>
      <c r="I98"/>
      <c r="J98"/>
      <c r="K98"/>
      <c r="L98"/>
      <c r="M98"/>
      <c r="N98"/>
      <c r="O98"/>
      <c r="P98"/>
      <c r="Q98"/>
      <c r="R98"/>
      <c r="S98" s="13"/>
      <c r="T98" s="13"/>
      <c r="U98" s="13"/>
      <c r="V98" s="13"/>
      <c r="W98" s="13"/>
      <c r="X98" s="13"/>
      <c r="Y98" s="13"/>
      <c r="Z98" s="13"/>
    </row>
    <row r="99" spans="2:26" ht="15.75">
      <c r="B99"/>
      <c r="C99"/>
      <c r="D99"/>
      <c r="E99"/>
      <c r="F99"/>
      <c r="G99"/>
      <c r="H99"/>
      <c r="I99"/>
      <c r="J99"/>
      <c r="K99"/>
      <c r="L99"/>
      <c r="M99"/>
      <c r="N99"/>
      <c r="O99"/>
      <c r="P99"/>
      <c r="Q99"/>
      <c r="R99"/>
      <c r="S99" s="13"/>
      <c r="T99" s="13"/>
      <c r="U99" s="13"/>
      <c r="V99" s="13"/>
      <c r="W99" s="13"/>
      <c r="X99" s="13"/>
      <c r="Y99" s="13"/>
      <c r="Z99" s="13"/>
    </row>
    <row r="100" spans="2:26" ht="15.75">
      <c r="B100"/>
      <c r="C100"/>
      <c r="D100"/>
      <c r="E100"/>
      <c r="F100"/>
      <c r="G100"/>
      <c r="H100"/>
      <c r="I100"/>
      <c r="J100"/>
      <c r="K100"/>
      <c r="L100"/>
      <c r="M100"/>
      <c r="N100"/>
      <c r="O100"/>
      <c r="P100"/>
      <c r="Q100"/>
      <c r="R100"/>
      <c r="S100" s="13"/>
      <c r="T100" s="13"/>
      <c r="U100" s="13"/>
      <c r="V100" s="13"/>
      <c r="W100" s="13"/>
      <c r="X100" s="13"/>
      <c r="Y100" s="13"/>
      <c r="Z100" s="13"/>
    </row>
    <row r="101" spans="2:26" ht="15.75">
      <c r="B101"/>
      <c r="C101"/>
      <c r="D101"/>
      <c r="E101"/>
      <c r="F101"/>
      <c r="G101"/>
      <c r="H101"/>
      <c r="I101"/>
      <c r="J101"/>
      <c r="K101"/>
      <c r="L101"/>
      <c r="M101"/>
      <c r="N101"/>
      <c r="O101"/>
      <c r="P101"/>
      <c r="Q101"/>
      <c r="R101"/>
      <c r="S101" s="13"/>
      <c r="T101" s="13"/>
      <c r="U101" s="13"/>
      <c r="V101" s="13"/>
      <c r="W101" s="13"/>
      <c r="X101" s="13"/>
      <c r="Y101" s="13"/>
      <c r="Z101" s="13"/>
    </row>
    <row r="102" spans="2:26" ht="15.75">
      <c r="B102"/>
      <c r="C102"/>
      <c r="D102"/>
      <c r="E102"/>
      <c r="F102"/>
      <c r="G102"/>
      <c r="H102"/>
      <c r="I102"/>
      <c r="J102"/>
      <c r="K102"/>
      <c r="L102"/>
      <c r="M102"/>
      <c r="N102"/>
      <c r="O102"/>
      <c r="P102"/>
      <c r="Q102"/>
      <c r="R102"/>
      <c r="S102" s="13"/>
      <c r="T102" s="13"/>
      <c r="U102" s="13"/>
      <c r="V102" s="13"/>
      <c r="W102" s="13"/>
      <c r="X102" s="13"/>
      <c r="Y102" s="13"/>
      <c r="Z102" s="13"/>
    </row>
    <row r="103" spans="2:26" ht="15.75">
      <c r="B103"/>
      <c r="C103"/>
      <c r="D103"/>
      <c r="E103"/>
      <c r="F103"/>
      <c r="G103"/>
      <c r="H103"/>
      <c r="I103"/>
      <c r="J103"/>
      <c r="K103"/>
      <c r="L103"/>
      <c r="M103"/>
      <c r="N103"/>
      <c r="O103"/>
      <c r="P103"/>
      <c r="Q103"/>
      <c r="R103"/>
      <c r="S103" s="13"/>
      <c r="T103" s="13"/>
      <c r="U103" s="13"/>
      <c r="V103" s="13"/>
      <c r="W103" s="13"/>
      <c r="X103" s="13"/>
      <c r="Y103" s="13"/>
      <c r="Z103" s="13"/>
    </row>
    <row r="104" spans="2:26" ht="15.75">
      <c r="B104"/>
      <c r="C104"/>
      <c r="D104"/>
      <c r="E104"/>
      <c r="F104"/>
      <c r="G104"/>
      <c r="H104"/>
      <c r="I104"/>
      <c r="J104"/>
      <c r="K104"/>
      <c r="L104"/>
      <c r="M104"/>
      <c r="N104"/>
      <c r="O104"/>
      <c r="P104"/>
      <c r="Q104"/>
      <c r="R104"/>
      <c r="S104" s="13"/>
      <c r="T104" s="13"/>
      <c r="U104" s="13"/>
      <c r="V104" s="13"/>
      <c r="W104" s="13"/>
      <c r="X104" s="13"/>
      <c r="Y104" s="13"/>
      <c r="Z104" s="13"/>
    </row>
    <row r="105" spans="2:26">
      <c r="B105"/>
      <c r="C105"/>
      <c r="D105"/>
      <c r="E105"/>
      <c r="F105"/>
      <c r="G105"/>
      <c r="H105"/>
      <c r="I105"/>
      <c r="J105"/>
      <c r="K105"/>
      <c r="L105"/>
      <c r="M105"/>
      <c r="N105"/>
      <c r="O105"/>
      <c r="P105"/>
      <c r="Q105"/>
      <c r="R105"/>
    </row>
    <row r="106" spans="2:26">
      <c r="B106"/>
      <c r="C106"/>
      <c r="D106"/>
      <c r="E106"/>
      <c r="F106"/>
      <c r="G106"/>
      <c r="H106"/>
      <c r="I106"/>
      <c r="J106"/>
      <c r="K106"/>
      <c r="L106"/>
      <c r="M106"/>
      <c r="N106"/>
      <c r="O106"/>
      <c r="P106"/>
      <c r="Q106"/>
      <c r="R106"/>
    </row>
    <row r="107" spans="2:26">
      <c r="B107"/>
      <c r="C107"/>
      <c r="D107"/>
      <c r="E107"/>
      <c r="F107"/>
      <c r="G107"/>
      <c r="H107"/>
      <c r="I107"/>
      <c r="J107"/>
      <c r="K107"/>
      <c r="L107"/>
      <c r="M107"/>
      <c r="N107"/>
      <c r="O107"/>
      <c r="P107"/>
      <c r="Q107"/>
      <c r="R107"/>
    </row>
    <row r="108" spans="2:26">
      <c r="B108"/>
      <c r="C108"/>
      <c r="D108"/>
      <c r="E108"/>
      <c r="F108"/>
      <c r="G108"/>
      <c r="H108"/>
      <c r="I108"/>
      <c r="J108"/>
      <c r="K108"/>
      <c r="L108"/>
      <c r="M108"/>
      <c r="N108"/>
      <c r="O108"/>
      <c r="P108"/>
      <c r="Q108"/>
      <c r="R108"/>
    </row>
    <row r="109" spans="2:26">
      <c r="B109"/>
      <c r="C109"/>
      <c r="D109"/>
      <c r="E109"/>
      <c r="F109"/>
      <c r="G109"/>
      <c r="H109"/>
      <c r="I109"/>
      <c r="J109"/>
      <c r="K109"/>
      <c r="L109"/>
      <c r="M109"/>
      <c r="N109"/>
      <c r="O109"/>
      <c r="P109"/>
      <c r="Q109"/>
      <c r="R109"/>
    </row>
    <row r="110" spans="2:26">
      <c r="B110"/>
      <c r="C110"/>
      <c r="D110"/>
      <c r="E110"/>
      <c r="F110"/>
      <c r="G110"/>
      <c r="H110"/>
      <c r="I110"/>
      <c r="J110"/>
      <c r="K110"/>
      <c r="L110"/>
      <c r="M110"/>
      <c r="N110"/>
      <c r="O110"/>
      <c r="P110"/>
      <c r="Q110"/>
      <c r="R110"/>
    </row>
    <row r="111" spans="2:26">
      <c r="B111"/>
      <c r="C111"/>
      <c r="D111"/>
      <c r="E111"/>
      <c r="F111"/>
      <c r="G111"/>
      <c r="H111"/>
      <c r="I111"/>
      <c r="J111"/>
      <c r="K111"/>
      <c r="L111"/>
      <c r="M111"/>
      <c r="N111"/>
      <c r="O111"/>
      <c r="P111"/>
      <c r="Q111"/>
      <c r="R111"/>
    </row>
    <row r="112" spans="2:26">
      <c r="B112"/>
      <c r="C112"/>
      <c r="D112"/>
      <c r="E112"/>
      <c r="F112"/>
      <c r="G112"/>
      <c r="H112"/>
      <c r="I112"/>
      <c r="J112"/>
      <c r="K112"/>
      <c r="L112"/>
      <c r="M112"/>
      <c r="N112"/>
      <c r="O112"/>
      <c r="P112"/>
      <c r="Q112"/>
      <c r="R112"/>
    </row>
    <row r="113" spans="2:18">
      <c r="B113"/>
      <c r="C113"/>
      <c r="D113"/>
      <c r="E113"/>
      <c r="F113"/>
      <c r="G113"/>
      <c r="H113"/>
      <c r="I113"/>
      <c r="J113"/>
      <c r="K113"/>
      <c r="L113"/>
      <c r="M113"/>
      <c r="N113"/>
      <c r="O113"/>
      <c r="P113"/>
      <c r="Q113"/>
      <c r="R113"/>
    </row>
    <row r="114" spans="2:18">
      <c r="B114"/>
      <c r="C114"/>
      <c r="D114"/>
      <c r="E114"/>
      <c r="F114"/>
      <c r="G114"/>
      <c r="H114"/>
      <c r="I114"/>
      <c r="J114"/>
      <c r="K114"/>
      <c r="L114"/>
      <c r="M114"/>
      <c r="N114"/>
      <c r="O114"/>
      <c r="P114"/>
      <c r="Q114"/>
      <c r="R114"/>
    </row>
    <row r="115" spans="2:18">
      <c r="B115"/>
      <c r="C115"/>
      <c r="D115"/>
      <c r="E115"/>
      <c r="F115"/>
      <c r="G115"/>
      <c r="H115"/>
      <c r="I115"/>
      <c r="J115"/>
      <c r="K115"/>
      <c r="L115"/>
      <c r="M115"/>
      <c r="N115"/>
      <c r="O115"/>
      <c r="P115"/>
      <c r="Q115"/>
      <c r="R115"/>
    </row>
    <row r="122" spans="2:18">
      <c r="B122"/>
      <c r="C122"/>
      <c r="D122"/>
      <c r="E122"/>
      <c r="F122"/>
      <c r="G122"/>
      <c r="H122"/>
      <c r="I122"/>
      <c r="J122"/>
      <c r="K122"/>
      <c r="L122"/>
      <c r="M122"/>
      <c r="N122"/>
      <c r="O122"/>
      <c r="P122"/>
      <c r="Q122"/>
    </row>
    <row r="123" spans="2:18">
      <c r="B123"/>
      <c r="C123"/>
      <c r="D123"/>
      <c r="E123"/>
      <c r="F123"/>
      <c r="G123"/>
      <c r="H123"/>
      <c r="I123"/>
      <c r="J123"/>
      <c r="K123"/>
      <c r="L123"/>
      <c r="M123"/>
      <c r="N123"/>
      <c r="O123"/>
      <c r="P123"/>
      <c r="Q123"/>
    </row>
    <row r="124" spans="2:18">
      <c r="B124"/>
      <c r="C124"/>
      <c r="D124"/>
      <c r="E124"/>
      <c r="F124"/>
      <c r="G124"/>
      <c r="H124"/>
      <c r="I124"/>
      <c r="J124"/>
      <c r="K124"/>
      <c r="L124"/>
      <c r="M124"/>
      <c r="N124"/>
      <c r="O124"/>
      <c r="P124"/>
      <c r="Q124"/>
    </row>
    <row r="125" spans="2:18">
      <c r="B125"/>
      <c r="C125"/>
      <c r="D125"/>
      <c r="E125"/>
      <c r="F125"/>
      <c r="G125"/>
      <c r="H125"/>
      <c r="I125"/>
      <c r="J125"/>
      <c r="K125"/>
      <c r="L125"/>
      <c r="M125"/>
      <c r="N125"/>
      <c r="O125"/>
      <c r="P125"/>
      <c r="Q125"/>
    </row>
    <row r="126" spans="2:18">
      <c r="B126"/>
      <c r="C126"/>
      <c r="D126"/>
      <c r="E126"/>
      <c r="F126"/>
      <c r="G126"/>
      <c r="H126"/>
      <c r="I126"/>
      <c r="J126"/>
      <c r="K126"/>
      <c r="L126"/>
      <c r="M126"/>
      <c r="N126"/>
      <c r="O126"/>
      <c r="P126"/>
      <c r="Q126"/>
    </row>
    <row r="127" spans="2:18">
      <c r="B127"/>
      <c r="C127"/>
      <c r="D127"/>
      <c r="E127"/>
      <c r="F127"/>
      <c r="G127"/>
      <c r="H127"/>
      <c r="I127"/>
      <c r="J127"/>
      <c r="K127"/>
      <c r="L127"/>
      <c r="M127"/>
      <c r="N127"/>
      <c r="O127"/>
      <c r="P127"/>
      <c r="Q127"/>
    </row>
    <row r="128" spans="2:18">
      <c r="B128"/>
      <c r="C128"/>
      <c r="D128"/>
      <c r="E128"/>
      <c r="F128"/>
      <c r="G128"/>
      <c r="H128"/>
      <c r="I128"/>
      <c r="J128"/>
      <c r="K128"/>
      <c r="L128"/>
      <c r="M128"/>
      <c r="N128"/>
      <c r="O128"/>
      <c r="P128"/>
      <c r="Q128"/>
    </row>
    <row r="129" spans="2:17">
      <c r="B129"/>
      <c r="C129"/>
      <c r="D129"/>
      <c r="E129"/>
      <c r="F129"/>
      <c r="G129"/>
      <c r="H129"/>
      <c r="I129"/>
      <c r="J129"/>
      <c r="K129"/>
      <c r="L129"/>
      <c r="M129"/>
      <c r="N129"/>
      <c r="O129"/>
      <c r="P129"/>
      <c r="Q129"/>
    </row>
    <row r="130" spans="2:17">
      <c r="B130"/>
      <c r="C130"/>
      <c r="D130"/>
      <c r="E130"/>
      <c r="F130"/>
      <c r="G130"/>
      <c r="H130"/>
      <c r="I130"/>
      <c r="J130"/>
      <c r="K130"/>
      <c r="L130"/>
      <c r="M130"/>
      <c r="N130"/>
      <c r="O130"/>
      <c r="P130"/>
      <c r="Q130"/>
    </row>
    <row r="131" spans="2:17">
      <c r="B131"/>
      <c r="C131"/>
      <c r="D131"/>
      <c r="E131"/>
      <c r="F131"/>
      <c r="G131"/>
      <c r="H131"/>
      <c r="I131"/>
      <c r="J131"/>
      <c r="K131"/>
      <c r="L131"/>
      <c r="M131"/>
      <c r="N131"/>
      <c r="O131"/>
      <c r="P131"/>
      <c r="Q131"/>
    </row>
    <row r="132" spans="2:17">
      <c r="B132"/>
      <c r="C132"/>
      <c r="D132"/>
      <c r="E132"/>
      <c r="F132"/>
      <c r="G132"/>
      <c r="H132"/>
      <c r="I132"/>
      <c r="J132"/>
      <c r="K132"/>
      <c r="L132"/>
      <c r="M132"/>
      <c r="N132"/>
      <c r="O132"/>
      <c r="P132"/>
      <c r="Q132"/>
    </row>
    <row r="133" spans="2:17">
      <c r="B133"/>
      <c r="C133"/>
      <c r="D133"/>
      <c r="E133"/>
      <c r="F133"/>
      <c r="G133"/>
      <c r="H133"/>
      <c r="I133"/>
      <c r="J133"/>
      <c r="K133"/>
      <c r="L133"/>
      <c r="M133"/>
      <c r="N133"/>
      <c r="O133"/>
      <c r="P133"/>
      <c r="Q133"/>
    </row>
    <row r="134" spans="2:17">
      <c r="B134"/>
      <c r="C134"/>
      <c r="D134"/>
      <c r="E134"/>
      <c r="F134"/>
      <c r="G134"/>
      <c r="H134"/>
      <c r="I134"/>
      <c r="J134"/>
      <c r="K134"/>
      <c r="L134"/>
      <c r="M134"/>
      <c r="N134"/>
      <c r="O134"/>
      <c r="P134"/>
      <c r="Q134"/>
    </row>
    <row r="135" spans="2:17">
      <c r="B135"/>
      <c r="C135"/>
      <c r="D135"/>
      <c r="E135"/>
      <c r="F135"/>
      <c r="G135"/>
      <c r="H135"/>
      <c r="I135"/>
      <c r="J135"/>
      <c r="K135"/>
      <c r="L135"/>
      <c r="M135"/>
      <c r="N135"/>
      <c r="O135"/>
      <c r="P135"/>
      <c r="Q135"/>
    </row>
    <row r="136" spans="2:17">
      <c r="B136"/>
      <c r="C136"/>
      <c r="D136"/>
      <c r="E136"/>
      <c r="F136"/>
      <c r="G136"/>
      <c r="H136"/>
      <c r="I136"/>
      <c r="J136"/>
      <c r="K136"/>
      <c r="L136"/>
      <c r="M136"/>
      <c r="N136"/>
      <c r="O136"/>
      <c r="P136"/>
      <c r="Q136"/>
    </row>
    <row r="137" spans="2:17">
      <c r="B137"/>
      <c r="C137"/>
      <c r="D137"/>
      <c r="E137"/>
      <c r="F137"/>
      <c r="G137"/>
      <c r="H137"/>
      <c r="I137"/>
      <c r="J137"/>
      <c r="K137"/>
      <c r="L137"/>
      <c r="M137"/>
      <c r="N137"/>
      <c r="O137"/>
      <c r="P137"/>
      <c r="Q137"/>
    </row>
    <row r="138" spans="2:17">
      <c r="B138"/>
      <c r="C138"/>
      <c r="D138"/>
      <c r="E138"/>
      <c r="F138"/>
      <c r="G138"/>
      <c r="H138"/>
      <c r="I138"/>
      <c r="J138"/>
      <c r="K138"/>
      <c r="L138"/>
      <c r="M138"/>
      <c r="N138"/>
      <c r="O138"/>
      <c r="P138"/>
      <c r="Q138"/>
    </row>
    <row r="139" spans="2:17">
      <c r="B139"/>
      <c r="C139"/>
      <c r="D139"/>
      <c r="E139"/>
      <c r="F139"/>
      <c r="G139"/>
      <c r="H139"/>
      <c r="I139"/>
      <c r="J139"/>
      <c r="K139"/>
      <c r="L139"/>
      <c r="M139"/>
      <c r="N139"/>
      <c r="O139"/>
      <c r="P139"/>
      <c r="Q139"/>
    </row>
    <row r="140" spans="2:17">
      <c r="B140"/>
      <c r="C140"/>
      <c r="D140"/>
      <c r="E140"/>
      <c r="F140"/>
      <c r="G140"/>
      <c r="H140"/>
      <c r="I140"/>
      <c r="J140"/>
      <c r="K140"/>
      <c r="L140"/>
      <c r="M140"/>
      <c r="N140"/>
      <c r="O140"/>
      <c r="P140"/>
      <c r="Q140"/>
    </row>
    <row r="141" spans="2:17">
      <c r="B141"/>
      <c r="C141"/>
      <c r="D141"/>
      <c r="E141"/>
      <c r="F141"/>
      <c r="G141"/>
      <c r="H141"/>
      <c r="I141"/>
      <c r="J141"/>
      <c r="K141"/>
      <c r="L141"/>
      <c r="M141"/>
      <c r="N141"/>
      <c r="O141"/>
      <c r="P141"/>
      <c r="Q141"/>
    </row>
    <row r="142" spans="2:17">
      <c r="B142"/>
      <c r="C142"/>
      <c r="D142"/>
      <c r="E142"/>
      <c r="F142"/>
      <c r="G142"/>
      <c r="H142"/>
      <c r="I142"/>
      <c r="J142"/>
      <c r="K142"/>
      <c r="L142"/>
      <c r="M142"/>
      <c r="N142"/>
      <c r="O142"/>
      <c r="P142"/>
      <c r="Q142"/>
    </row>
    <row r="143" spans="2:17">
      <c r="B143"/>
      <c r="C143"/>
      <c r="D143"/>
      <c r="E143"/>
      <c r="F143"/>
      <c r="G143"/>
      <c r="H143"/>
      <c r="I143"/>
      <c r="J143"/>
      <c r="K143"/>
      <c r="L143"/>
      <c r="M143"/>
      <c r="N143"/>
      <c r="O143"/>
      <c r="P143"/>
      <c r="Q143"/>
    </row>
    <row r="144" spans="2:17">
      <c r="B144"/>
      <c r="C144"/>
      <c r="D144"/>
      <c r="E144"/>
      <c r="F144"/>
      <c r="G144"/>
      <c r="H144"/>
      <c r="I144"/>
      <c r="J144"/>
      <c r="K144"/>
      <c r="L144"/>
      <c r="M144"/>
      <c r="N144"/>
      <c r="O144"/>
      <c r="P144"/>
      <c r="Q144"/>
    </row>
    <row r="145" spans="2:17">
      <c r="B145"/>
      <c r="C145"/>
      <c r="D145"/>
      <c r="E145"/>
      <c r="F145"/>
      <c r="G145"/>
      <c r="H145"/>
      <c r="I145"/>
      <c r="J145"/>
      <c r="K145"/>
      <c r="L145"/>
      <c r="M145"/>
      <c r="N145"/>
      <c r="O145"/>
      <c r="P145"/>
      <c r="Q145"/>
    </row>
    <row r="146" spans="2:17">
      <c r="B146"/>
      <c r="C146"/>
      <c r="D146"/>
      <c r="E146"/>
      <c r="F146"/>
      <c r="G146"/>
      <c r="H146"/>
      <c r="I146"/>
      <c r="J146"/>
      <c r="K146"/>
      <c r="L146"/>
      <c r="M146"/>
      <c r="N146"/>
      <c r="O146"/>
      <c r="P146"/>
      <c r="Q146"/>
    </row>
    <row r="147" spans="2:17">
      <c r="B147"/>
      <c r="C147"/>
      <c r="D147"/>
      <c r="E147"/>
      <c r="F147"/>
      <c r="G147"/>
      <c r="H147"/>
      <c r="I147"/>
      <c r="J147"/>
      <c r="K147"/>
      <c r="L147"/>
      <c r="M147"/>
      <c r="N147"/>
      <c r="O147"/>
      <c r="P147"/>
      <c r="Q147"/>
    </row>
    <row r="148" spans="2:17">
      <c r="B148"/>
      <c r="C148"/>
      <c r="D148"/>
      <c r="E148"/>
      <c r="F148"/>
      <c r="G148"/>
      <c r="H148"/>
      <c r="I148"/>
      <c r="J148"/>
      <c r="K148"/>
      <c r="L148"/>
      <c r="M148"/>
      <c r="N148"/>
      <c r="O148"/>
      <c r="P148"/>
      <c r="Q148"/>
    </row>
    <row r="149" spans="2:17">
      <c r="B149"/>
      <c r="C149"/>
      <c r="D149"/>
      <c r="E149"/>
      <c r="F149"/>
      <c r="G149"/>
      <c r="H149"/>
      <c r="I149"/>
      <c r="J149"/>
      <c r="K149"/>
      <c r="L149"/>
      <c r="M149"/>
      <c r="N149"/>
      <c r="O149"/>
      <c r="P149"/>
      <c r="Q149"/>
    </row>
    <row r="150" spans="2:17">
      <c r="B150"/>
      <c r="C150"/>
      <c r="D150"/>
      <c r="E150"/>
      <c r="F150"/>
      <c r="G150"/>
      <c r="H150"/>
      <c r="I150"/>
      <c r="J150"/>
      <c r="K150"/>
      <c r="L150"/>
      <c r="M150"/>
      <c r="N150"/>
      <c r="O150"/>
      <c r="P150"/>
      <c r="Q150"/>
    </row>
    <row r="151" spans="2:17">
      <c r="B151"/>
      <c r="C151"/>
      <c r="D151"/>
      <c r="E151"/>
      <c r="F151"/>
      <c r="G151"/>
      <c r="H151"/>
      <c r="I151"/>
      <c r="J151"/>
      <c r="K151"/>
      <c r="L151"/>
      <c r="M151"/>
      <c r="N151"/>
      <c r="O151"/>
      <c r="P151"/>
      <c r="Q151"/>
    </row>
    <row r="152" spans="2:17">
      <c r="B152"/>
      <c r="C152"/>
      <c r="D152"/>
      <c r="E152"/>
      <c r="F152"/>
      <c r="G152"/>
      <c r="H152"/>
      <c r="I152"/>
      <c r="J152"/>
      <c r="K152"/>
      <c r="L152"/>
      <c r="M152"/>
      <c r="N152"/>
      <c r="O152"/>
      <c r="P152"/>
      <c r="Q152"/>
    </row>
    <row r="153" spans="2:17">
      <c r="B153"/>
      <c r="C153"/>
      <c r="D153"/>
      <c r="E153"/>
      <c r="F153"/>
      <c r="G153"/>
      <c r="H153"/>
      <c r="I153"/>
      <c r="J153"/>
      <c r="K153"/>
      <c r="L153"/>
      <c r="M153"/>
      <c r="N153"/>
      <c r="O153"/>
      <c r="P153"/>
      <c r="Q153"/>
    </row>
    <row r="154" spans="2:17">
      <c r="B154"/>
      <c r="C154"/>
      <c r="D154"/>
      <c r="E154"/>
      <c r="F154"/>
      <c r="G154"/>
      <c r="H154"/>
      <c r="I154"/>
      <c r="J154"/>
      <c r="K154"/>
      <c r="L154"/>
      <c r="M154"/>
      <c r="N154"/>
      <c r="O154"/>
      <c r="P154"/>
      <c r="Q154"/>
    </row>
    <row r="155" spans="2:17">
      <c r="B155"/>
      <c r="C155"/>
      <c r="D155"/>
      <c r="E155"/>
      <c r="F155"/>
      <c r="G155"/>
      <c r="H155"/>
      <c r="I155"/>
      <c r="J155"/>
      <c r="K155"/>
      <c r="L155"/>
      <c r="M155"/>
      <c r="N155"/>
      <c r="O155"/>
      <c r="P155"/>
      <c r="Q155"/>
    </row>
    <row r="156" spans="2:17">
      <c r="B156"/>
      <c r="C156"/>
      <c r="D156"/>
      <c r="E156"/>
      <c r="F156"/>
      <c r="G156"/>
      <c r="H156"/>
      <c r="I156"/>
      <c r="J156"/>
      <c r="K156"/>
      <c r="L156"/>
      <c r="M156"/>
      <c r="N156"/>
      <c r="O156"/>
      <c r="P156"/>
      <c r="Q156"/>
    </row>
    <row r="157" spans="2:17">
      <c r="B157"/>
      <c r="C157"/>
      <c r="D157"/>
      <c r="E157"/>
      <c r="F157"/>
      <c r="G157"/>
      <c r="H157"/>
      <c r="I157"/>
      <c r="J157"/>
      <c r="K157"/>
      <c r="L157"/>
      <c r="M157"/>
      <c r="N157"/>
      <c r="O157"/>
      <c r="P157"/>
      <c r="Q157"/>
    </row>
    <row r="158" spans="2:17">
      <c r="B158"/>
      <c r="C158"/>
      <c r="D158"/>
      <c r="E158"/>
      <c r="F158"/>
      <c r="G158"/>
      <c r="H158"/>
      <c r="I158"/>
      <c r="J158"/>
      <c r="K158"/>
      <c r="L158"/>
      <c r="M158"/>
      <c r="N158"/>
      <c r="O158"/>
      <c r="P158"/>
      <c r="Q158"/>
    </row>
    <row r="159" spans="2:17">
      <c r="B159"/>
      <c r="C159"/>
      <c r="D159"/>
      <c r="E159"/>
      <c r="F159"/>
      <c r="G159"/>
      <c r="H159"/>
      <c r="I159"/>
      <c r="J159"/>
      <c r="K159"/>
      <c r="L159"/>
      <c r="M159"/>
      <c r="N159"/>
      <c r="O159"/>
      <c r="P159"/>
      <c r="Q159"/>
    </row>
    <row r="160" spans="2:17">
      <c r="B160"/>
      <c r="C160"/>
      <c r="D160"/>
      <c r="E160"/>
      <c r="F160"/>
      <c r="G160"/>
      <c r="H160"/>
      <c r="I160"/>
      <c r="J160"/>
      <c r="K160"/>
      <c r="L160"/>
      <c r="M160"/>
      <c r="N160"/>
      <c r="O160"/>
      <c r="P160"/>
      <c r="Q160"/>
    </row>
    <row r="161" spans="2:17">
      <c r="B161"/>
      <c r="C161"/>
      <c r="D161"/>
      <c r="E161"/>
      <c r="F161"/>
      <c r="G161"/>
      <c r="H161"/>
      <c r="I161"/>
      <c r="J161"/>
      <c r="K161"/>
      <c r="L161"/>
      <c r="M161"/>
      <c r="N161"/>
      <c r="O161"/>
      <c r="P161"/>
      <c r="Q161"/>
    </row>
    <row r="162" spans="2:17">
      <c r="B162"/>
      <c r="C162"/>
      <c r="D162"/>
      <c r="E162"/>
      <c r="F162"/>
      <c r="G162"/>
      <c r="H162"/>
      <c r="I162"/>
      <c r="J162"/>
      <c r="K162"/>
      <c r="L162"/>
      <c r="M162"/>
      <c r="N162"/>
      <c r="O162"/>
      <c r="P162"/>
      <c r="Q162"/>
    </row>
    <row r="163" spans="2:17">
      <c r="B163"/>
      <c r="C163"/>
      <c r="D163"/>
      <c r="E163"/>
      <c r="F163"/>
      <c r="G163"/>
      <c r="H163"/>
      <c r="I163"/>
      <c r="J163"/>
      <c r="K163"/>
      <c r="L163"/>
      <c r="M163"/>
      <c r="N163"/>
      <c r="O163"/>
      <c r="P163"/>
      <c r="Q163"/>
    </row>
    <row r="164" spans="2:17">
      <c r="B164"/>
      <c r="C164"/>
      <c r="D164"/>
      <c r="E164"/>
      <c r="F164"/>
      <c r="G164"/>
      <c r="H164"/>
      <c r="I164"/>
      <c r="J164"/>
      <c r="K164"/>
      <c r="L164"/>
      <c r="M164"/>
      <c r="N164"/>
      <c r="O164"/>
      <c r="P164"/>
      <c r="Q164"/>
    </row>
    <row r="165" spans="2:17">
      <c r="B165"/>
      <c r="C165"/>
      <c r="D165"/>
      <c r="E165"/>
      <c r="F165"/>
      <c r="G165"/>
      <c r="H165"/>
      <c r="I165"/>
      <c r="J165"/>
      <c r="K165"/>
      <c r="L165"/>
      <c r="M165"/>
      <c r="N165"/>
      <c r="O165"/>
      <c r="P165"/>
      <c r="Q165"/>
    </row>
    <row r="166" spans="2:17">
      <c r="B166"/>
      <c r="C166"/>
      <c r="D166"/>
      <c r="E166"/>
      <c r="F166"/>
      <c r="G166"/>
      <c r="H166"/>
      <c r="I166"/>
      <c r="J166"/>
      <c r="K166"/>
      <c r="L166"/>
      <c r="M166"/>
      <c r="N166"/>
      <c r="O166"/>
      <c r="P166"/>
      <c r="Q166"/>
    </row>
    <row r="167" spans="2:17">
      <c r="B167"/>
      <c r="C167"/>
      <c r="D167"/>
      <c r="E167"/>
      <c r="F167"/>
      <c r="G167"/>
      <c r="H167"/>
      <c r="I167"/>
      <c r="J167"/>
      <c r="K167"/>
      <c r="L167"/>
      <c r="M167"/>
      <c r="N167"/>
      <c r="O167"/>
      <c r="P167"/>
      <c r="Q167"/>
    </row>
    <row r="168" spans="2:17">
      <c r="B168"/>
      <c r="C168"/>
      <c r="D168"/>
      <c r="E168"/>
      <c r="F168"/>
      <c r="G168"/>
      <c r="H168"/>
      <c r="I168"/>
      <c r="J168"/>
      <c r="K168"/>
      <c r="L168"/>
      <c r="M168"/>
      <c r="N168"/>
      <c r="O168"/>
      <c r="P168"/>
      <c r="Q168"/>
    </row>
    <row r="169" spans="2:17">
      <c r="B169"/>
      <c r="C169"/>
      <c r="D169"/>
      <c r="E169"/>
      <c r="F169"/>
      <c r="G169"/>
      <c r="H169"/>
      <c r="I169"/>
      <c r="J169"/>
      <c r="K169"/>
      <c r="L169"/>
      <c r="M169"/>
      <c r="N169"/>
      <c r="O169"/>
      <c r="P169"/>
      <c r="Q169"/>
    </row>
    <row r="170" spans="2:17">
      <c r="B170"/>
      <c r="C170"/>
      <c r="D170"/>
      <c r="E170"/>
      <c r="F170"/>
      <c r="G170"/>
      <c r="H170"/>
      <c r="I170"/>
      <c r="J170"/>
      <c r="K170"/>
      <c r="L170"/>
      <c r="M170"/>
      <c r="N170"/>
      <c r="O170"/>
      <c r="P170"/>
      <c r="Q170"/>
    </row>
    <row r="171" spans="2:17">
      <c r="B171"/>
      <c r="C171"/>
      <c r="D171"/>
      <c r="E171"/>
      <c r="F171"/>
      <c r="G171"/>
      <c r="H171"/>
      <c r="I171"/>
      <c r="J171"/>
      <c r="K171"/>
      <c r="L171"/>
      <c r="M171"/>
      <c r="N171"/>
      <c r="O171"/>
      <c r="P171"/>
      <c r="Q171"/>
    </row>
    <row r="172" spans="2:17">
      <c r="B172"/>
      <c r="C172"/>
      <c r="D172"/>
      <c r="E172"/>
      <c r="F172"/>
      <c r="G172"/>
      <c r="H172"/>
      <c r="I172"/>
      <c r="J172"/>
      <c r="K172"/>
      <c r="L172"/>
      <c r="M172"/>
      <c r="N172"/>
      <c r="O172"/>
      <c r="P172"/>
      <c r="Q172"/>
    </row>
    <row r="173" spans="2:17">
      <c r="B173"/>
      <c r="C173"/>
      <c r="D173"/>
      <c r="E173"/>
      <c r="F173"/>
      <c r="G173"/>
      <c r="H173"/>
      <c r="I173"/>
      <c r="J173"/>
      <c r="K173"/>
      <c r="L173"/>
      <c r="M173"/>
      <c r="N173"/>
      <c r="O173"/>
      <c r="P173"/>
      <c r="Q173"/>
    </row>
    <row r="174" spans="2:17">
      <c r="B174"/>
      <c r="C174"/>
      <c r="D174"/>
      <c r="E174"/>
      <c r="F174"/>
      <c r="G174"/>
      <c r="H174"/>
      <c r="I174"/>
      <c r="J174"/>
      <c r="K174"/>
      <c r="L174"/>
      <c r="M174"/>
      <c r="N174"/>
      <c r="O174"/>
      <c r="P174"/>
      <c r="Q174"/>
    </row>
    <row r="175" spans="2:17">
      <c r="B175"/>
      <c r="C175"/>
      <c r="D175"/>
      <c r="E175"/>
      <c r="F175"/>
      <c r="G175"/>
      <c r="H175"/>
      <c r="I175"/>
      <c r="J175"/>
      <c r="K175"/>
      <c r="L175"/>
      <c r="M175"/>
      <c r="N175"/>
      <c r="O175"/>
      <c r="P175"/>
      <c r="Q175"/>
    </row>
    <row r="176" spans="2:17">
      <c r="B176"/>
      <c r="C176"/>
      <c r="D176"/>
      <c r="E176"/>
      <c r="F176"/>
      <c r="G176"/>
      <c r="H176"/>
      <c r="I176"/>
      <c r="J176"/>
      <c r="K176"/>
      <c r="L176"/>
      <c r="M176"/>
      <c r="N176"/>
      <c r="O176"/>
      <c r="P176"/>
      <c r="Q176"/>
    </row>
    <row r="177" spans="2:17">
      <c r="B177"/>
      <c r="C177"/>
      <c r="D177"/>
      <c r="E177"/>
      <c r="F177"/>
      <c r="G177"/>
      <c r="H177"/>
      <c r="I177"/>
      <c r="J177"/>
      <c r="K177"/>
      <c r="L177"/>
      <c r="M177"/>
      <c r="N177"/>
      <c r="O177"/>
      <c r="P177"/>
      <c r="Q177"/>
    </row>
    <row r="178" spans="2:17">
      <c r="B178"/>
      <c r="C178"/>
      <c r="D178"/>
      <c r="E178"/>
      <c r="F178"/>
      <c r="G178"/>
      <c r="H178"/>
      <c r="I178"/>
      <c r="J178"/>
      <c r="K178"/>
      <c r="L178"/>
      <c r="M178"/>
      <c r="N178"/>
      <c r="O178"/>
      <c r="P178"/>
      <c r="Q178"/>
    </row>
    <row r="179" spans="2:17">
      <c r="B179"/>
      <c r="C179"/>
      <c r="D179"/>
      <c r="E179"/>
      <c r="F179"/>
      <c r="G179"/>
      <c r="H179"/>
      <c r="I179"/>
      <c r="J179"/>
      <c r="K179"/>
      <c r="L179"/>
      <c r="M179"/>
      <c r="N179"/>
      <c r="O179"/>
      <c r="P179"/>
      <c r="Q179"/>
    </row>
    <row r="180" spans="2:17">
      <c r="B180"/>
      <c r="C180"/>
      <c r="D180"/>
    </row>
  </sheetData>
  <sheetProtection password="C426" sheet="1" objects="1" scenarios="1"/>
  <customSheetViews>
    <customSheetView guid="{59B3F6F8-3B02-11D3-B6AE-00508B0851CB}" scale="79" showGridLines="0" fitToPage="1" showRuler="0">
      <pageMargins left="0" right="0" top="0" bottom="0" header="0" footer="0"/>
      <printOptions horizontalCentered="1" verticalCentered="1"/>
      <pageSetup scale="71" orientation="portrait" horizontalDpi="4294967292" verticalDpi="4294967292" r:id="rId1"/>
      <headerFooter alignWithMargins="0">
        <oddHeader>&amp;C&amp;"Times New Roman,Regular"&amp;12USDA NATURAL RESOURCES CONSERVATION SERVICE in cooperation with SNOHOMISH CONSERVATION DISTRICT</oddHeader>
        <oddFooter>&amp;C&amp;"Times New Roman,Regular"Page 1, &amp;F</oddFooter>
      </headerFooter>
    </customSheetView>
  </customSheetViews>
  <mergeCells count="56">
    <mergeCell ref="A7:A9"/>
    <mergeCell ref="B7:B9"/>
    <mergeCell ref="B35:D35"/>
    <mergeCell ref="B33:D33"/>
    <mergeCell ref="B34:D34"/>
    <mergeCell ref="AH58:AK60"/>
    <mergeCell ref="AH56:AK57"/>
    <mergeCell ref="T36:U36"/>
    <mergeCell ref="T37:U37"/>
    <mergeCell ref="T38:U38"/>
    <mergeCell ref="T39:U39"/>
    <mergeCell ref="T46:U46"/>
    <mergeCell ref="T47:U47"/>
    <mergeCell ref="T41:Y42"/>
    <mergeCell ref="T45:U45"/>
    <mergeCell ref="T54:U54"/>
    <mergeCell ref="T55:U55"/>
    <mergeCell ref="T51:U51"/>
    <mergeCell ref="AM56:AP57"/>
    <mergeCell ref="Q30:S30"/>
    <mergeCell ref="Q31:S31"/>
    <mergeCell ref="N30:P31"/>
    <mergeCell ref="T34:Y35"/>
    <mergeCell ref="T49:Y50"/>
    <mergeCell ref="T43:U43"/>
    <mergeCell ref="T44:U44"/>
    <mergeCell ref="T53:U53"/>
    <mergeCell ref="T52:U52"/>
    <mergeCell ref="P1:Q1"/>
    <mergeCell ref="P2:Q2"/>
    <mergeCell ref="P3:Q3"/>
    <mergeCell ref="F4:Q4"/>
    <mergeCell ref="F5:Q5"/>
    <mergeCell ref="F2:K2"/>
    <mergeCell ref="F3:H3"/>
    <mergeCell ref="AH20:AP20"/>
    <mergeCell ref="AH24:AP24"/>
    <mergeCell ref="AH25:AP25"/>
    <mergeCell ref="AH21:AP23"/>
    <mergeCell ref="G30:G32"/>
    <mergeCell ref="H30:K30"/>
    <mergeCell ref="L30:L31"/>
    <mergeCell ref="M23:O23"/>
    <mergeCell ref="K7:L8"/>
    <mergeCell ref="B61:K61"/>
    <mergeCell ref="B40:D40"/>
    <mergeCell ref="B41:D41"/>
    <mergeCell ref="B42:D42"/>
    <mergeCell ref="B36:D36"/>
    <mergeCell ref="B37:D37"/>
    <mergeCell ref="B38:D38"/>
    <mergeCell ref="B39:D39"/>
    <mergeCell ref="D7:G7"/>
    <mergeCell ref="H7:H9"/>
    <mergeCell ref="C7:C9"/>
    <mergeCell ref="I7:I9"/>
  </mergeCells>
  <phoneticPr fontId="33" type="noConversion"/>
  <conditionalFormatting sqref="L61:N61">
    <cfRule type="cellIs" dxfId="1" priority="8" stopIfTrue="1" operator="lessThanOrEqual">
      <formula>1</formula>
    </cfRule>
    <cfRule type="cellIs" dxfId="0" priority="9" stopIfTrue="1" operator="greaterThan">
      <formula>100%</formula>
    </cfRule>
  </conditionalFormatting>
  <dataValidations count="4">
    <dataValidation type="list" allowBlank="1" showInputMessage="1" sqref="B10:B17" xr:uid="{00000000-0002-0000-0000-000000000000}">
      <formula1>INDIRECT(A10)</formula1>
    </dataValidation>
    <dataValidation type="list" allowBlank="1" showInputMessage="1" sqref="A10:A17" xr:uid="{00000000-0002-0000-0000-000001000000}">
      <formula1>IF(B10="",Types,INDIRECT("FakeRange"))</formula1>
    </dataValidation>
    <dataValidation type="list" allowBlank="1" showInputMessage="1" showErrorMessage="1" sqref="A33:A42" xr:uid="{00000000-0002-0000-0000-000002000000}">
      <formula1>IF(B33="",Forage,INDIRECT("FakeRange"))</formula1>
    </dataValidation>
    <dataValidation type="list" allowBlank="1" showInputMessage="1" showErrorMessage="1" sqref="B33:D42" xr:uid="{00000000-0002-0000-0000-000003000000}">
      <formula1>INDIRECT(A33)</formula1>
    </dataValidation>
  </dataValidations>
  <printOptions horizontalCentered="1" verticalCentered="1"/>
  <pageMargins left="0.5" right="0.5" top="0.5" bottom="0.5" header="0.5" footer="0.5"/>
  <pageSetup scale="60" orientation="portrait" horizontalDpi="1200" verticalDpi="1200" r:id="rId2"/>
  <headerFooter alignWithMargins="0">
    <oddHeader>&amp;C&amp;"Arial,Bold"&amp;16USDA NATURAL RESOURCES CONSERVATION SERVICE</oddHeader>
    <oddFooter>&amp;F</oddFooter>
  </headerFooter>
  <legacyDrawing r:id="rId3"/>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4000000}">
          <x14:formula1>
            <xm:f>Inputs!J51:J55</xm:f>
          </x14:formula1>
          <xm:sqref>P2:Q2</xm:sqref>
        </x14:dataValidation>
        <x14:dataValidation type="list" allowBlank="1" showInputMessage="1" showErrorMessage="1" xr:uid="{00000000-0002-0000-0000-000004000000}">
          <x14:formula1>
            <xm:f>Inputs!$J$51:$J$58</xm:f>
          </x14:formula1>
          <xm:sqref>P2:Q2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50"/>
    <pageSetUpPr fitToPage="1"/>
  </sheetPr>
  <dimension ref="B1:BI135"/>
  <sheetViews>
    <sheetView showGridLines="0" showZeros="0" topLeftCell="A9" zoomScale="75" workbookViewId="0">
      <selection activeCell="G32" sqref="G32:Q32"/>
    </sheetView>
  </sheetViews>
  <sheetFormatPr defaultRowHeight="12.75"/>
  <cols>
    <col min="1" max="1" width="1.7109375" customWidth="1"/>
    <col min="2" max="2" width="27.42578125" customWidth="1"/>
    <col min="3" max="3" width="9.42578125" customWidth="1"/>
    <col min="4" max="5" width="8" customWidth="1"/>
    <col min="6" max="8" width="8.28515625" customWidth="1"/>
    <col min="9" max="11" width="8.42578125" customWidth="1"/>
    <col min="12" max="13" width="8.28515625" customWidth="1"/>
    <col min="14" max="16" width="8.42578125" customWidth="1"/>
    <col min="17" max="17" width="13.7109375" customWidth="1"/>
    <col min="19" max="19" width="8.85546875" customWidth="1"/>
    <col min="20" max="20" width="30.28515625" customWidth="1"/>
    <col min="31" max="31" width="20.5703125" style="322" customWidth="1"/>
    <col min="32" max="32" width="11.5703125" style="322" customWidth="1"/>
    <col min="33" max="33" width="49" style="322" customWidth="1"/>
  </cols>
  <sheetData>
    <row r="1" spans="2:61" ht="20.25">
      <c r="B1" s="743" t="s">
        <v>169</v>
      </c>
      <c r="C1" s="8"/>
      <c r="D1" s="82"/>
      <c r="E1" s="83"/>
      <c r="F1" s="83"/>
      <c r="G1" s="83"/>
      <c r="H1" s="83"/>
      <c r="I1" s="83"/>
      <c r="J1" s="83"/>
      <c r="K1" s="83"/>
      <c r="L1" s="83"/>
      <c r="M1" s="83"/>
      <c r="N1" s="83"/>
      <c r="O1" s="83"/>
      <c r="P1" s="83"/>
      <c r="Q1" s="8"/>
      <c r="S1" s="30"/>
      <c r="T1" s="30"/>
      <c r="U1" s="30"/>
      <c r="V1" s="30"/>
      <c r="W1" s="30"/>
      <c r="X1" s="30"/>
      <c r="Y1" s="30"/>
      <c r="Z1" s="30"/>
      <c r="AA1" s="30"/>
      <c r="AB1" s="30"/>
      <c r="AC1" s="30"/>
      <c r="AD1" s="30"/>
      <c r="AE1" s="32"/>
      <c r="AF1" s="32"/>
      <c r="AG1" s="32"/>
      <c r="AH1" s="30"/>
      <c r="AI1" s="30"/>
      <c r="AJ1" s="30"/>
      <c r="AK1" s="30"/>
      <c r="AL1" s="30"/>
      <c r="AM1" s="30"/>
      <c r="AN1" s="30"/>
      <c r="AO1" s="30"/>
      <c r="AP1" s="30"/>
      <c r="AQ1" s="30"/>
      <c r="AR1" s="30"/>
      <c r="AS1" s="30"/>
      <c r="AT1" s="30"/>
      <c r="AU1" s="30"/>
      <c r="AV1" s="30"/>
      <c r="AW1" s="30"/>
      <c r="AX1" s="31"/>
      <c r="AY1" s="31"/>
      <c r="AZ1" s="31"/>
      <c r="BA1" s="31"/>
      <c r="BB1" s="31"/>
      <c r="BC1" s="31"/>
      <c r="BD1" s="31"/>
      <c r="BE1" s="31"/>
      <c r="BF1" s="31"/>
      <c r="BG1" s="31"/>
      <c r="BH1" s="31"/>
      <c r="BI1" s="31"/>
    </row>
    <row r="2" spans="2:61" ht="16.5">
      <c r="B2" s="744">
        <f ca="1">NOW()</f>
        <v>45531.563116550926</v>
      </c>
      <c r="C2" s="1"/>
      <c r="D2" s="84"/>
      <c r="E2" s="81"/>
      <c r="F2" s="135" t="s">
        <v>170</v>
      </c>
      <c r="G2" s="942" t="str">
        <f>Waste_Bal!F2</f>
        <v>Don Bryan</v>
      </c>
      <c r="H2" s="942"/>
      <c r="I2" s="942"/>
      <c r="J2" s="942"/>
      <c r="K2" s="942"/>
      <c r="L2" s="942"/>
      <c r="M2" s="52"/>
      <c r="N2" s="52"/>
      <c r="O2" s="13"/>
      <c r="P2" s="264" t="s">
        <v>7</v>
      </c>
      <c r="Q2" s="404">
        <f>Waste_Bal!P3</f>
        <v>45518</v>
      </c>
      <c r="R2" s="265"/>
      <c r="S2" s="30"/>
      <c r="T2" s="30"/>
      <c r="U2" s="30"/>
      <c r="V2" s="30"/>
      <c r="W2" s="30"/>
      <c r="X2" s="30"/>
      <c r="Y2" s="30"/>
      <c r="Z2" s="30"/>
      <c r="AA2" s="30"/>
      <c r="AB2" s="30"/>
      <c r="AC2" s="30"/>
      <c r="AD2" s="30"/>
      <c r="AE2" s="32"/>
      <c r="AF2" s="32"/>
      <c r="AG2" s="32"/>
      <c r="AH2" s="30"/>
      <c r="AI2" s="30"/>
      <c r="AJ2" s="30"/>
      <c r="AK2" s="30"/>
      <c r="AL2" s="30"/>
      <c r="AM2" s="30"/>
      <c r="AN2" s="30"/>
      <c r="AO2" s="30"/>
      <c r="AP2" s="30"/>
      <c r="AQ2" s="30"/>
      <c r="AR2" s="30"/>
      <c r="AS2" s="30"/>
      <c r="AT2" s="30"/>
      <c r="AU2" s="30"/>
      <c r="AV2" s="30"/>
      <c r="AW2" s="30"/>
      <c r="AX2" s="31"/>
      <c r="AY2" s="31"/>
      <c r="AZ2" s="31"/>
      <c r="BA2" s="31"/>
      <c r="BB2" s="31"/>
      <c r="BC2" s="31"/>
      <c r="BD2" s="31"/>
      <c r="BE2" s="31"/>
      <c r="BF2" s="31"/>
      <c r="BG2" s="31"/>
      <c r="BH2" s="31"/>
      <c r="BI2" s="31"/>
    </row>
    <row r="3" spans="2:61" ht="16.5">
      <c r="B3" s="1"/>
      <c r="C3" s="1"/>
      <c r="D3" s="84"/>
      <c r="E3" s="84"/>
      <c r="F3" s="136" t="s">
        <v>171</v>
      </c>
      <c r="G3" s="943" t="str">
        <f>Waste_Bal!F3</f>
        <v>Skagit</v>
      </c>
      <c r="H3" s="943"/>
      <c r="I3" s="943"/>
      <c r="J3" s="943"/>
      <c r="K3" s="52"/>
      <c r="L3" s="52"/>
      <c r="M3" s="52"/>
      <c r="N3" s="52"/>
      <c r="O3" s="161"/>
      <c r="P3" s="161"/>
      <c r="S3" s="30"/>
      <c r="T3" s="32"/>
      <c r="U3" s="30"/>
      <c r="V3" s="30"/>
      <c r="W3" s="30"/>
      <c r="X3" s="30"/>
      <c r="Y3" s="30"/>
      <c r="Z3" s="30"/>
      <c r="AA3" s="30"/>
      <c r="AB3" s="30"/>
      <c r="AC3" s="30"/>
      <c r="AD3" s="30"/>
      <c r="AE3" s="32"/>
      <c r="AF3" s="32"/>
      <c r="AG3" s="32"/>
      <c r="AH3" s="30"/>
      <c r="AI3" s="30"/>
      <c r="AJ3" s="30"/>
      <c r="AK3" s="30"/>
      <c r="AL3" s="30"/>
      <c r="AM3" s="30"/>
      <c r="AN3" s="30"/>
      <c r="AO3" s="30"/>
      <c r="AP3" s="30"/>
      <c r="AQ3" s="30"/>
      <c r="AR3" s="30"/>
      <c r="AS3" s="30"/>
      <c r="AT3" s="30"/>
      <c r="AU3" s="30"/>
      <c r="AV3" s="30"/>
      <c r="AW3" s="30"/>
      <c r="AX3" s="31"/>
      <c r="AY3" s="31"/>
      <c r="AZ3" s="31"/>
      <c r="BA3" s="31"/>
      <c r="BB3" s="31"/>
      <c r="BC3" s="31"/>
      <c r="BD3" s="31"/>
      <c r="BE3" s="31"/>
      <c r="BF3" s="31"/>
      <c r="BG3" s="31"/>
      <c r="BH3" s="31"/>
      <c r="BI3" s="31"/>
    </row>
    <row r="4" spans="2:61" ht="18.75">
      <c r="B4" s="5" t="s">
        <v>172</v>
      </c>
      <c r="C4" s="1"/>
      <c r="D4" s="84"/>
      <c r="E4" s="84"/>
      <c r="F4" s="138" t="s">
        <v>10</v>
      </c>
      <c r="G4" s="944" t="str">
        <f>Waste_Bal!F4</f>
        <v>Existing</v>
      </c>
      <c r="H4" s="944"/>
      <c r="I4" s="944"/>
      <c r="J4" s="944"/>
      <c r="K4" s="944"/>
      <c r="L4" s="944"/>
      <c r="M4" s="944"/>
      <c r="N4" s="944"/>
      <c r="O4" s="944"/>
      <c r="P4" s="944"/>
      <c r="Q4" s="1"/>
      <c r="S4" s="30"/>
      <c r="T4" s="32"/>
      <c r="U4" s="30"/>
      <c r="V4" s="30"/>
      <c r="W4" s="30"/>
      <c r="X4" s="30"/>
      <c r="Y4" s="30"/>
      <c r="Z4" s="30"/>
      <c r="AA4" s="30"/>
      <c r="AB4" s="30"/>
      <c r="AC4" s="30"/>
      <c r="AD4" s="30"/>
      <c r="AE4" s="32"/>
      <c r="AF4" s="32"/>
      <c r="AG4" s="32"/>
      <c r="AH4" s="30"/>
      <c r="AI4" s="30"/>
      <c r="AJ4" s="30"/>
      <c r="AK4" s="30"/>
      <c r="AL4" s="30"/>
      <c r="AM4" s="30"/>
      <c r="AN4" s="30"/>
      <c r="AO4" s="30"/>
      <c r="AP4" s="30"/>
      <c r="AQ4" s="30"/>
      <c r="AR4" s="30"/>
      <c r="AS4" s="30"/>
      <c r="AT4" s="30"/>
      <c r="AU4" s="30"/>
      <c r="AV4" s="30"/>
      <c r="AW4" s="30"/>
      <c r="AX4" s="31"/>
      <c r="AY4" s="31"/>
      <c r="AZ4" s="31"/>
      <c r="BA4" s="31"/>
      <c r="BB4" s="31"/>
      <c r="BC4" s="31"/>
      <c r="BD4" s="31"/>
      <c r="BE4" s="31"/>
      <c r="BF4" s="31"/>
      <c r="BG4" s="31"/>
      <c r="BH4" s="31"/>
      <c r="BI4" s="31"/>
    </row>
    <row r="5" spans="2:61" ht="9" customHeight="1">
      <c r="B5" s="5"/>
      <c r="C5" s="1"/>
      <c r="D5" s="84"/>
      <c r="E5" s="84"/>
      <c r="F5" s="138"/>
      <c r="G5" s="796"/>
      <c r="H5" s="796"/>
      <c r="I5" s="796"/>
      <c r="J5" s="796"/>
      <c r="K5" s="796"/>
      <c r="L5" s="796"/>
      <c r="M5" s="796"/>
      <c r="N5" s="796"/>
      <c r="O5" s="796"/>
      <c r="P5" s="796"/>
      <c r="Q5" s="1"/>
      <c r="S5" s="30"/>
      <c r="T5" s="32"/>
      <c r="U5" s="30"/>
      <c r="V5" s="30"/>
      <c r="W5" s="30"/>
      <c r="X5" s="30"/>
      <c r="Y5" s="30"/>
      <c r="Z5" s="30"/>
      <c r="AA5" s="30"/>
      <c r="AB5" s="30"/>
      <c r="AC5" s="30"/>
      <c r="AD5" s="30"/>
      <c r="AE5" s="32"/>
      <c r="AF5" s="32"/>
      <c r="AG5" s="32"/>
      <c r="AH5" s="30"/>
      <c r="AI5" s="30"/>
      <c r="AJ5" s="30"/>
      <c r="AK5" s="30"/>
      <c r="AL5" s="30"/>
      <c r="AM5" s="30"/>
      <c r="AN5" s="30"/>
      <c r="AO5" s="30"/>
      <c r="AP5" s="30"/>
      <c r="AQ5" s="30"/>
      <c r="AR5" s="30"/>
      <c r="AS5" s="30"/>
      <c r="AT5" s="30"/>
      <c r="AU5" s="30"/>
      <c r="AV5" s="30"/>
      <c r="AW5" s="30"/>
      <c r="AX5" s="31"/>
      <c r="AY5" s="31"/>
      <c r="AZ5" s="31"/>
      <c r="BA5" s="31"/>
      <c r="BB5" s="31"/>
      <c r="BC5" s="31"/>
      <c r="BD5" s="31"/>
      <c r="BE5" s="31"/>
      <c r="BF5" s="31"/>
      <c r="BG5" s="31"/>
      <c r="BH5" s="31"/>
      <c r="BI5" s="31"/>
    </row>
    <row r="6" spans="2:61" ht="27.75" customHeight="1">
      <c r="B6" s="2" t="s">
        <v>173</v>
      </c>
      <c r="C6" s="131" t="s">
        <v>174</v>
      </c>
      <c r="D6" s="29"/>
      <c r="E6" s="10" t="s">
        <v>175</v>
      </c>
      <c r="F6" s="11"/>
      <c r="G6" s="10"/>
      <c r="H6" s="10"/>
      <c r="I6" s="10"/>
      <c r="J6" s="10"/>
      <c r="K6" s="10"/>
      <c r="L6" s="10"/>
      <c r="M6" s="10"/>
      <c r="N6" s="10"/>
      <c r="O6" s="10"/>
      <c r="P6" s="10"/>
      <c r="Q6" s="2" t="s">
        <v>176</v>
      </c>
      <c r="S6" s="30"/>
      <c r="T6" s="32"/>
      <c r="U6" s="30"/>
      <c r="V6" s="30"/>
      <c r="W6" s="30"/>
      <c r="X6" s="30"/>
      <c r="Y6" s="30"/>
      <c r="Z6" s="30"/>
      <c r="AA6" s="30"/>
      <c r="AB6" s="30"/>
      <c r="AC6" s="30"/>
      <c r="AD6" s="30"/>
      <c r="AH6" s="30"/>
      <c r="AI6" s="30"/>
      <c r="AJ6" s="30"/>
      <c r="AK6" s="30"/>
      <c r="AL6" s="30"/>
      <c r="AM6" s="30"/>
      <c r="AN6" s="30"/>
      <c r="AO6" s="30"/>
      <c r="AP6" s="30"/>
      <c r="AQ6" s="30"/>
      <c r="AR6" s="30"/>
      <c r="AS6" s="30"/>
      <c r="AT6" s="30"/>
      <c r="AU6" s="30"/>
      <c r="AV6" s="30"/>
      <c r="AW6" s="30"/>
      <c r="AX6" s="31"/>
      <c r="AY6" s="31"/>
      <c r="AZ6" s="31"/>
      <c r="BA6" s="31"/>
      <c r="BB6" s="31"/>
      <c r="BC6" s="31"/>
      <c r="BD6" s="31"/>
      <c r="BE6" s="31"/>
      <c r="BF6" s="31"/>
      <c r="BG6" s="31"/>
      <c r="BH6" s="31"/>
      <c r="BI6" s="31"/>
    </row>
    <row r="7" spans="2:61" ht="16.5">
      <c r="B7" s="9" t="s">
        <v>177</v>
      </c>
      <c r="C7" s="788" t="s">
        <v>178</v>
      </c>
      <c r="D7" s="27"/>
      <c r="E7" s="792" t="s">
        <v>179</v>
      </c>
      <c r="F7" s="792" t="s">
        <v>180</v>
      </c>
      <c r="G7" s="792" t="s">
        <v>181</v>
      </c>
      <c r="H7" s="792" t="s">
        <v>182</v>
      </c>
      <c r="I7" s="792" t="s">
        <v>183</v>
      </c>
      <c r="J7" s="792" t="s">
        <v>184</v>
      </c>
      <c r="K7" s="792" t="s">
        <v>185</v>
      </c>
      <c r="L7" s="792" t="s">
        <v>186</v>
      </c>
      <c r="M7" s="792" t="s">
        <v>187</v>
      </c>
      <c r="N7" s="792" t="s">
        <v>188</v>
      </c>
      <c r="O7" s="792" t="s">
        <v>189</v>
      </c>
      <c r="P7" s="792" t="s">
        <v>190</v>
      </c>
      <c r="Q7" s="9" t="s">
        <v>191</v>
      </c>
      <c r="S7" s="30"/>
      <c r="T7" s="32"/>
      <c r="U7" s="30"/>
      <c r="V7" s="30"/>
      <c r="W7" s="30"/>
      <c r="X7" s="30"/>
      <c r="Y7" s="30"/>
      <c r="Z7" s="30"/>
      <c r="AA7" s="30"/>
      <c r="AB7" s="30"/>
      <c r="AC7" s="30"/>
      <c r="AD7" s="30"/>
      <c r="AH7" s="30"/>
      <c r="AI7" s="30"/>
      <c r="AJ7" s="30"/>
      <c r="AK7" s="30"/>
      <c r="AL7" s="30"/>
      <c r="AM7" s="30"/>
      <c r="AN7" s="30"/>
      <c r="AO7" s="30"/>
      <c r="AP7" s="30"/>
      <c r="AQ7" s="30"/>
      <c r="AR7" s="30"/>
      <c r="AS7" s="30"/>
      <c r="AT7" s="30"/>
      <c r="AU7" s="30"/>
      <c r="AV7" s="30"/>
      <c r="AW7" s="30"/>
      <c r="AX7" s="31"/>
      <c r="AY7" s="31"/>
      <c r="AZ7" s="31"/>
      <c r="BA7" s="31"/>
      <c r="BB7" s="31"/>
      <c r="BC7" s="31"/>
      <c r="BD7" s="31"/>
      <c r="BE7" s="31"/>
      <c r="BF7" s="31"/>
      <c r="BG7" s="31"/>
      <c r="BH7" s="31"/>
      <c r="BI7" s="31"/>
    </row>
    <row r="8" spans="2:61" ht="16.5">
      <c r="B8" s="500" t="str">
        <f>Waste_Bal!B10</f>
        <v>Horse</v>
      </c>
      <c r="C8" s="501">
        <f>Waste_Bal!I10</f>
        <v>1.0740994986439412</v>
      </c>
      <c r="D8" s="85" t="s">
        <v>192</v>
      </c>
      <c r="E8" s="486">
        <v>5</v>
      </c>
      <c r="F8" s="486">
        <v>5</v>
      </c>
      <c r="G8" s="486">
        <v>5</v>
      </c>
      <c r="H8" s="486">
        <v>5</v>
      </c>
      <c r="I8" s="486">
        <v>5</v>
      </c>
      <c r="J8" s="486">
        <v>5</v>
      </c>
      <c r="K8" s="486">
        <v>5</v>
      </c>
      <c r="L8" s="486">
        <v>5</v>
      </c>
      <c r="M8" s="486">
        <v>5</v>
      </c>
      <c r="N8" s="486">
        <v>5</v>
      </c>
      <c r="O8" s="486">
        <v>5</v>
      </c>
      <c r="P8" s="486">
        <v>5</v>
      </c>
      <c r="Q8" s="53"/>
      <c r="S8" s="30"/>
      <c r="T8" s="30"/>
      <c r="U8" s="30"/>
      <c r="V8" s="30"/>
      <c r="W8" s="30"/>
      <c r="X8" s="30"/>
      <c r="Y8" s="30"/>
      <c r="Z8" s="30"/>
      <c r="AA8" s="30"/>
      <c r="AB8" s="30"/>
      <c r="AC8" s="30"/>
      <c r="AD8" s="30"/>
      <c r="AH8" s="30"/>
      <c r="AI8" s="30"/>
      <c r="AJ8" s="30"/>
      <c r="AK8" s="30"/>
      <c r="AL8" s="30"/>
      <c r="AM8" s="30"/>
      <c r="AN8" s="30"/>
      <c r="AO8" s="30"/>
      <c r="AP8" s="30"/>
      <c r="AQ8" s="30"/>
      <c r="AR8" s="30"/>
      <c r="AS8" s="30"/>
      <c r="AT8" s="30"/>
      <c r="AU8" s="30"/>
      <c r="AV8" s="30"/>
      <c r="AW8" s="30"/>
      <c r="AX8" s="31"/>
      <c r="AY8" s="31"/>
      <c r="AZ8" s="31"/>
      <c r="BA8" s="31"/>
      <c r="BB8" s="31"/>
      <c r="BC8" s="31"/>
      <c r="BD8" s="31"/>
      <c r="BE8" s="31"/>
      <c r="BF8" s="31"/>
      <c r="BG8" s="31"/>
      <c r="BH8" s="31"/>
      <c r="BI8" s="31"/>
    </row>
    <row r="9" spans="2:61" ht="16.5">
      <c r="B9" s="502"/>
      <c r="C9" s="503"/>
      <c r="D9" s="28" t="s">
        <v>193</v>
      </c>
      <c r="E9" s="56">
        <f>IF(AND(Waste_Bal!$B$10="",E8=""),"",$C$8*E8)</f>
        <v>5.3704974932197054</v>
      </c>
      <c r="F9" s="56">
        <f>IF(AND(Waste_Bal!$B$10="",F8=""),"",$C$8*F8)</f>
        <v>5.3704974932197054</v>
      </c>
      <c r="G9" s="56">
        <f>IF(AND(Waste_Bal!$B$10="",G8=""),"",$C$8*G8)</f>
        <v>5.3704974932197054</v>
      </c>
      <c r="H9" s="56">
        <f>IF(AND(Waste_Bal!$B$10="",H8=""),"",$C$8*H8)</f>
        <v>5.3704974932197054</v>
      </c>
      <c r="I9" s="56">
        <f>IF(AND(Waste_Bal!$B$10="",I8=""),"",$C$8*I8)</f>
        <v>5.3704974932197054</v>
      </c>
      <c r="J9" s="56">
        <f>IF(AND(Waste_Bal!$B$10="",J8=""),"",$C$8*J8)</f>
        <v>5.3704974932197054</v>
      </c>
      <c r="K9" s="56">
        <f>IF(AND(Waste_Bal!$B$10="",K8=""),"",$C$8*K8)</f>
        <v>5.3704974932197054</v>
      </c>
      <c r="L9" s="56">
        <f>IF(AND(Waste_Bal!$B$10="",L8=""),"",$C$8*L8)</f>
        <v>5.3704974932197054</v>
      </c>
      <c r="M9" s="56">
        <f>IF(AND(Waste_Bal!$B$10="",M8=""),"",$C$8*M8)</f>
        <v>5.3704974932197054</v>
      </c>
      <c r="N9" s="56">
        <f>IF(AND(Waste_Bal!$B$10="",N8=""),"",$C$8*N8)</f>
        <v>5.3704974932197054</v>
      </c>
      <c r="O9" s="56">
        <f>IF(AND(Waste_Bal!$B$10="",O8=""),"",$C$8*O8)</f>
        <v>5.3704974932197054</v>
      </c>
      <c r="P9" s="56">
        <f>IF(AND(Waste_Bal!$B$10="",P8=""),"",$C$8*P8)</f>
        <v>5.3704974932197054</v>
      </c>
      <c r="Q9" s="55">
        <f>SUM(E9:P9)</f>
        <v>64.44596991863645</v>
      </c>
      <c r="S9" s="30"/>
      <c r="T9" s="30"/>
      <c r="U9" s="30"/>
      <c r="V9" s="30"/>
      <c r="W9" s="30"/>
      <c r="X9" s="30"/>
      <c r="Y9" s="30"/>
      <c r="Z9" s="30"/>
      <c r="AA9" s="30"/>
      <c r="AB9" s="30"/>
      <c r="AC9" s="30"/>
      <c r="AD9" s="30"/>
      <c r="AH9" s="30"/>
      <c r="AI9" s="30"/>
      <c r="AJ9" s="30"/>
      <c r="AK9" s="30"/>
      <c r="AL9" s="30"/>
      <c r="AM9" s="30"/>
      <c r="AN9" s="30"/>
      <c r="AO9" s="30"/>
      <c r="AP9" s="30"/>
      <c r="AQ9" s="30"/>
      <c r="AR9" s="30"/>
      <c r="AS9" s="30"/>
      <c r="AT9" s="30"/>
      <c r="AU9" s="30"/>
      <c r="AV9" s="30"/>
      <c r="AW9" s="30"/>
      <c r="AX9" s="31"/>
      <c r="AY9" s="31"/>
      <c r="AZ9" s="31"/>
      <c r="BA9" s="31"/>
      <c r="BB9" s="31"/>
      <c r="BC9" s="31"/>
      <c r="BD9" s="31"/>
      <c r="BE9" s="31"/>
      <c r="BF9" s="31"/>
      <c r="BG9" s="31"/>
      <c r="BH9" s="31"/>
      <c r="BI9" s="31"/>
    </row>
    <row r="10" spans="2:61" ht="16.5">
      <c r="B10" s="504" t="str">
        <f>Waste_Bal!B11</f>
        <v>Chicken, Broiler or Layer Operation</v>
      </c>
      <c r="C10" s="501">
        <f>Waste_Bal!I11</f>
        <v>1.2818610191887023E-2</v>
      </c>
      <c r="D10" s="85" t="s">
        <v>192</v>
      </c>
      <c r="E10" s="486">
        <v>10</v>
      </c>
      <c r="F10" s="486">
        <v>10</v>
      </c>
      <c r="G10" s="486">
        <v>10</v>
      </c>
      <c r="H10" s="486">
        <v>10</v>
      </c>
      <c r="I10" s="486">
        <v>10</v>
      </c>
      <c r="J10" s="486">
        <v>10</v>
      </c>
      <c r="K10" s="486">
        <v>10</v>
      </c>
      <c r="L10" s="486">
        <v>10</v>
      </c>
      <c r="M10" s="486">
        <v>10</v>
      </c>
      <c r="N10" s="486">
        <v>10</v>
      </c>
      <c r="O10" s="486">
        <v>10</v>
      </c>
      <c r="P10" s="486">
        <v>10</v>
      </c>
      <c r="Q10" s="53"/>
      <c r="S10" s="30"/>
      <c r="T10" s="30"/>
      <c r="U10" s="30"/>
      <c r="V10" s="30"/>
      <c r="W10" s="30"/>
      <c r="X10" s="30"/>
      <c r="Y10" s="30"/>
      <c r="Z10" s="30"/>
      <c r="AA10" s="30"/>
      <c r="AB10" s="30"/>
      <c r="AC10" s="30"/>
      <c r="AD10" s="30"/>
      <c r="AH10" s="30"/>
      <c r="AI10" s="30"/>
      <c r="AJ10" s="30"/>
      <c r="AK10" s="30"/>
      <c r="AL10" s="30"/>
      <c r="AM10" s="30"/>
      <c r="AN10" s="30"/>
      <c r="AO10" s="30"/>
      <c r="AP10" s="30"/>
      <c r="AQ10" s="30"/>
      <c r="AR10" s="30"/>
      <c r="AS10" s="30"/>
      <c r="AT10" s="30"/>
      <c r="AU10" s="30"/>
      <c r="AV10" s="30"/>
      <c r="AW10" s="30"/>
      <c r="AX10" s="31"/>
      <c r="AY10" s="31"/>
      <c r="AZ10" s="31"/>
      <c r="BA10" s="31"/>
      <c r="BB10" s="31"/>
      <c r="BC10" s="31"/>
      <c r="BD10" s="31"/>
      <c r="BE10" s="31"/>
      <c r="BF10" s="31"/>
      <c r="BG10" s="31"/>
      <c r="BH10" s="31"/>
      <c r="BI10" s="31"/>
    </row>
    <row r="11" spans="2:61" ht="16.5">
      <c r="B11" s="505"/>
      <c r="C11" s="503"/>
      <c r="D11" s="28" t="s">
        <v>193</v>
      </c>
      <c r="E11" s="56">
        <f>IF(AND(Waste_Bal!$B$11="",E10=""),"",$C$10*E10)</f>
        <v>0.12818610191887023</v>
      </c>
      <c r="F11" s="56">
        <f>IF(AND(Waste_Bal!$B$11="",F10=""),"",$C$10*F10)</f>
        <v>0.12818610191887023</v>
      </c>
      <c r="G11" s="56">
        <f>IF(AND(Waste_Bal!$B$11="",G10=""),"",$C$10*G10)</f>
        <v>0.12818610191887023</v>
      </c>
      <c r="H11" s="56">
        <f>IF(AND(Waste_Bal!$B$11="",H10=""),"",$C$10*H10)</f>
        <v>0.12818610191887023</v>
      </c>
      <c r="I11" s="56">
        <f>IF(AND(Waste_Bal!$B$11="",I10=""),"",$C$10*I10)</f>
        <v>0.12818610191887023</v>
      </c>
      <c r="J11" s="56">
        <f>IF(AND(Waste_Bal!$B$11="",J10=""),"",$C$10*J10)</f>
        <v>0.12818610191887023</v>
      </c>
      <c r="K11" s="56">
        <f>IF(AND(Waste_Bal!$B$11="",K10=""),"",$C$10*K10)</f>
        <v>0.12818610191887023</v>
      </c>
      <c r="L11" s="56">
        <f>IF(AND(Waste_Bal!$B$11="",L10=""),"",$C$10*L10)</f>
        <v>0.12818610191887023</v>
      </c>
      <c r="M11" s="56">
        <f>IF(AND(Waste_Bal!$B$11="",M10=""),"",$C$10*M10)</f>
        <v>0.12818610191887023</v>
      </c>
      <c r="N11" s="56">
        <f>IF(AND(Waste_Bal!$B$11="",N10=""),"",$C$10*N10)</f>
        <v>0.12818610191887023</v>
      </c>
      <c r="O11" s="56">
        <f>IF(AND(Waste_Bal!$B$11="",O10=""),"",$C$10*O10)</f>
        <v>0.12818610191887023</v>
      </c>
      <c r="P11" s="56">
        <f>IF(AND(Waste_Bal!$B$11="",P10=""),"",$C$10*P10)</f>
        <v>0.12818610191887023</v>
      </c>
      <c r="Q11" s="55">
        <f>SUM(E11:P11)</f>
        <v>1.5382332230264424</v>
      </c>
      <c r="S11" s="30"/>
      <c r="T11" s="945"/>
      <c r="U11" s="945"/>
      <c r="V11" s="945"/>
      <c r="W11" s="945"/>
      <c r="X11" s="945"/>
      <c r="Y11" s="945"/>
      <c r="Z11" s="945"/>
      <c r="AA11" s="945"/>
      <c r="AB11" s="945"/>
      <c r="AC11" s="945"/>
      <c r="AD11" s="30"/>
      <c r="AH11" s="30"/>
      <c r="AI11" s="30"/>
      <c r="AJ11" s="30"/>
      <c r="AK11" s="30"/>
      <c r="AL11" s="30"/>
      <c r="AM11" s="30"/>
      <c r="AN11" s="30"/>
      <c r="AO11" s="30"/>
      <c r="AP11" s="30"/>
      <c r="AQ11" s="30"/>
      <c r="AR11" s="30"/>
      <c r="AS11" s="30"/>
      <c r="AT11" s="30"/>
      <c r="AU11" s="30"/>
      <c r="AV11" s="30"/>
      <c r="AW11" s="30"/>
      <c r="AX11" s="31"/>
      <c r="AY11" s="31"/>
      <c r="AZ11" s="31"/>
      <c r="BA11" s="31"/>
      <c r="BB11" s="31"/>
      <c r="BC11" s="31"/>
      <c r="BD11" s="31"/>
      <c r="BE11" s="31"/>
      <c r="BF11" s="31"/>
      <c r="BG11" s="31"/>
      <c r="BH11" s="31"/>
      <c r="BI11" s="31"/>
    </row>
    <row r="12" spans="2:61" ht="16.5">
      <c r="B12" s="504">
        <f>Waste_Bal!B12</f>
        <v>0</v>
      </c>
      <c r="C12" s="501" t="str">
        <f>Waste_Bal!I12</f>
        <v/>
      </c>
      <c r="D12" s="85" t="s">
        <v>192</v>
      </c>
      <c r="E12" s="486"/>
      <c r="F12" s="486"/>
      <c r="G12" s="486"/>
      <c r="H12" s="486"/>
      <c r="I12" s="486"/>
      <c r="J12" s="486"/>
      <c r="K12" s="486"/>
      <c r="L12" s="486"/>
      <c r="M12" s="486"/>
      <c r="N12" s="486"/>
      <c r="O12" s="486"/>
      <c r="P12" s="486"/>
      <c r="Q12" s="53"/>
      <c r="S12" s="30"/>
      <c r="T12" s="30"/>
      <c r="U12" s="30"/>
      <c r="V12" s="30"/>
      <c r="W12" s="30"/>
      <c r="X12" s="30"/>
      <c r="Y12" s="30"/>
      <c r="Z12" s="30"/>
      <c r="AA12" s="30"/>
      <c r="AB12" s="30"/>
      <c r="AC12" s="30"/>
      <c r="AD12" s="30"/>
      <c r="AH12" s="30"/>
      <c r="AI12" s="30"/>
      <c r="AJ12" s="30"/>
      <c r="AK12" s="30"/>
      <c r="AL12" s="30"/>
      <c r="AM12" s="30"/>
      <c r="AN12" s="30"/>
      <c r="AO12" s="30"/>
      <c r="AP12" s="30"/>
      <c r="AQ12" s="30"/>
      <c r="AR12" s="30"/>
      <c r="AS12" s="30"/>
      <c r="AT12" s="30"/>
      <c r="AU12" s="30"/>
      <c r="AV12" s="30"/>
      <c r="AW12" s="30"/>
      <c r="AX12" s="31"/>
      <c r="AY12" s="31"/>
      <c r="AZ12" s="31"/>
      <c r="BA12" s="31"/>
      <c r="BB12" s="31"/>
      <c r="BC12" s="31"/>
      <c r="BD12" s="31"/>
      <c r="BE12" s="31"/>
      <c r="BF12" s="31"/>
      <c r="BG12" s="31"/>
      <c r="BH12" s="31"/>
      <c r="BI12" s="31"/>
    </row>
    <row r="13" spans="2:61" ht="16.5">
      <c r="B13" s="505"/>
      <c r="C13" s="503"/>
      <c r="D13" s="28" t="s">
        <v>193</v>
      </c>
      <c r="E13" s="499" t="str">
        <f>IF(AND(Waste_Bal!$B$12="",E12=""),"",$C$12*E12)</f>
        <v/>
      </c>
      <c r="F13" s="499" t="str">
        <f>IF(AND(Waste_Bal!$B$12="",F12=""),"",$C$12*F12)</f>
        <v/>
      </c>
      <c r="G13" s="499" t="str">
        <f>IF(AND(Waste_Bal!$B$12="",G12=""),"",$C$12*G12)</f>
        <v/>
      </c>
      <c r="H13" s="499" t="str">
        <f>IF(AND(Waste_Bal!$B$12="",H12=""),"",$C$12*H12)</f>
        <v/>
      </c>
      <c r="I13" s="499" t="str">
        <f>IF(AND(Waste_Bal!$B$12="",I12=""),"",$C$12*I12)</f>
        <v/>
      </c>
      <c r="J13" s="499" t="str">
        <f>IF(AND(Waste_Bal!$B$12="",J12=""),"",$C$12*J12)</f>
        <v/>
      </c>
      <c r="K13" s="499" t="str">
        <f>IF(AND(Waste_Bal!$B$12="",K12=""),"",$C$12*K12)</f>
        <v/>
      </c>
      <c r="L13" s="499" t="str">
        <f>IF(AND(Waste_Bal!$B$12="",L12=""),"",$C$12*L12)</f>
        <v/>
      </c>
      <c r="M13" s="499" t="str">
        <f>IF(AND(Waste_Bal!$B$12="",M12=""),"",$C$12*M12)</f>
        <v/>
      </c>
      <c r="N13" s="499" t="str">
        <f>IF(AND(Waste_Bal!$B$12="",N12=""),"",$C$12*N12)</f>
        <v/>
      </c>
      <c r="O13" s="499" t="str">
        <f>IF(AND(Waste_Bal!$B$12="",O12=""),"",$C$12*O12)</f>
        <v/>
      </c>
      <c r="P13" s="499" t="str">
        <f>IF(AND(Waste_Bal!$B$12="",P12=""),"",$C$12*P12)</f>
        <v/>
      </c>
      <c r="Q13" s="55">
        <f>SUM(E13:P13)</f>
        <v>0</v>
      </c>
      <c r="S13" s="98"/>
      <c r="T13" s="98"/>
      <c r="U13" s="99"/>
      <c r="V13" s="99"/>
      <c r="W13" s="99"/>
      <c r="X13" s="99"/>
      <c r="Y13" s="99"/>
      <c r="Z13" s="30"/>
      <c r="AA13" s="30"/>
      <c r="AB13" s="30"/>
      <c r="AC13" s="30"/>
      <c r="AD13" s="30"/>
      <c r="AH13" s="30"/>
      <c r="AI13" s="30"/>
      <c r="AJ13" s="30"/>
      <c r="AK13" s="30"/>
      <c r="AL13" s="30"/>
      <c r="AM13" s="30"/>
      <c r="AN13" s="30"/>
      <c r="AO13" s="30"/>
      <c r="AP13" s="30"/>
      <c r="AQ13" s="30"/>
      <c r="AR13" s="30"/>
      <c r="AS13" s="30"/>
      <c r="AT13" s="30"/>
      <c r="AU13" s="30"/>
      <c r="AV13" s="30"/>
      <c r="AW13" s="30"/>
      <c r="AX13" s="31"/>
      <c r="AY13" s="31"/>
      <c r="AZ13" s="31"/>
      <c r="BA13" s="31"/>
      <c r="BB13" s="31"/>
      <c r="BC13" s="31"/>
      <c r="BD13" s="31"/>
      <c r="BE13" s="31"/>
      <c r="BF13" s="31"/>
      <c r="BG13" s="31"/>
      <c r="BH13" s="31"/>
      <c r="BI13" s="31"/>
    </row>
    <row r="14" spans="2:61" ht="16.5">
      <c r="B14" s="504">
        <f>Waste_Bal!B13</f>
        <v>0</v>
      </c>
      <c r="C14" s="501" t="str">
        <f>Waste_Bal!I13</f>
        <v/>
      </c>
      <c r="D14" s="85" t="s">
        <v>192</v>
      </c>
      <c r="E14" s="486"/>
      <c r="F14" s="486"/>
      <c r="G14" s="486"/>
      <c r="H14" s="486"/>
      <c r="I14" s="486"/>
      <c r="J14" s="486"/>
      <c r="K14" s="486"/>
      <c r="L14" s="486"/>
      <c r="M14" s="486"/>
      <c r="N14" s="486"/>
      <c r="O14" s="486"/>
      <c r="P14" s="486"/>
      <c r="Q14" s="53"/>
      <c r="S14" s="96"/>
      <c r="T14" s="97"/>
      <c r="U14" s="795"/>
      <c r="V14" s="795"/>
      <c r="W14" s="795"/>
      <c r="X14" s="795"/>
      <c r="Y14" s="795"/>
      <c r="Z14" s="30"/>
      <c r="AA14" s="30"/>
      <c r="AB14" s="30"/>
      <c r="AC14" s="30"/>
      <c r="AD14" s="30"/>
      <c r="AH14" s="30"/>
      <c r="AI14" s="30"/>
      <c r="AJ14" s="30"/>
      <c r="AK14" s="30"/>
      <c r="AL14" s="30"/>
      <c r="AM14" s="30"/>
      <c r="AN14" s="30"/>
      <c r="AO14" s="30"/>
      <c r="AP14" s="30"/>
      <c r="AQ14" s="30"/>
      <c r="AR14" s="30"/>
      <c r="AS14" s="30"/>
      <c r="AT14" s="30"/>
      <c r="AU14" s="30"/>
      <c r="AV14" s="30"/>
      <c r="AW14" s="30"/>
      <c r="AX14" s="31"/>
      <c r="AY14" s="31"/>
      <c r="AZ14" s="31"/>
      <c r="BA14" s="31"/>
      <c r="BB14" s="31"/>
      <c r="BC14" s="31"/>
      <c r="BD14" s="31"/>
      <c r="BE14" s="31"/>
      <c r="BF14" s="31"/>
      <c r="BG14" s="31"/>
      <c r="BH14" s="31"/>
      <c r="BI14" s="31"/>
    </row>
    <row r="15" spans="2:61" ht="16.5">
      <c r="B15" s="502"/>
      <c r="C15" s="503"/>
      <c r="D15" s="28" t="s">
        <v>193</v>
      </c>
      <c r="E15" s="56" t="str">
        <f>IF(AND(Waste_Bal!$B$13="",E14=""),"",$C$14*E14)</f>
        <v/>
      </c>
      <c r="F15" s="56" t="str">
        <f>IF(AND(Waste_Bal!$B$13="",F14=""),"",$C$14*F14)</f>
        <v/>
      </c>
      <c r="G15" s="56" t="str">
        <f>IF(AND(Waste_Bal!$B$13="",G14=""),"",$C$14*G14)</f>
        <v/>
      </c>
      <c r="H15" s="56" t="str">
        <f>IF(AND(Waste_Bal!$B$13="",H14=""),"",$C$14*H14)</f>
        <v/>
      </c>
      <c r="I15" s="56" t="str">
        <f>IF(AND(Waste_Bal!$B$13="",I14=""),"",$C$14*I14)</f>
        <v/>
      </c>
      <c r="J15" s="56" t="str">
        <f>IF(AND(Waste_Bal!$B$13="",J14=""),"",$C$14*J14)</f>
        <v/>
      </c>
      <c r="K15" s="56" t="str">
        <f>IF(AND(Waste_Bal!$B$13="",K14=""),"",$C$14*K14)</f>
        <v/>
      </c>
      <c r="L15" s="56" t="str">
        <f>IF(AND(Waste_Bal!$B$13="",L14=""),"",$C$14*L14)</f>
        <v/>
      </c>
      <c r="M15" s="56" t="str">
        <f>IF(AND(Waste_Bal!$B$13="",M14=""),"",$C$14*M14)</f>
        <v/>
      </c>
      <c r="N15" s="56" t="str">
        <f>IF(AND(Waste_Bal!$B$13="",N14=""),"",$C$14*N14)</f>
        <v/>
      </c>
      <c r="O15" s="56" t="str">
        <f>IF(AND(Waste_Bal!$B$13="",O14=""),"",$C$14*O14)</f>
        <v/>
      </c>
      <c r="P15" s="56" t="str">
        <f>IF(AND(Waste_Bal!$B$13="",P14=""),"",$C$14*P14)</f>
        <v/>
      </c>
      <c r="Q15" s="55">
        <f>SUM(E15:P15)</f>
        <v>0</v>
      </c>
      <c r="S15" s="96"/>
      <c r="T15" s="97"/>
      <c r="U15" s="934"/>
      <c r="V15" s="934"/>
      <c r="W15" s="934"/>
      <c r="X15" s="934"/>
      <c r="Y15" s="934"/>
      <c r="Z15" s="30"/>
      <c r="AA15" s="30"/>
      <c r="AB15" s="30"/>
      <c r="AC15" s="30"/>
      <c r="AD15" s="30"/>
      <c r="AH15" s="30"/>
      <c r="AI15" s="30"/>
      <c r="AJ15" s="30"/>
      <c r="AK15" s="30"/>
      <c r="AL15" s="30"/>
      <c r="AM15" s="30"/>
      <c r="AN15" s="30"/>
      <c r="AO15" s="30"/>
      <c r="AP15" s="30"/>
      <c r="AQ15" s="30"/>
      <c r="AR15" s="30"/>
      <c r="AS15" s="30"/>
      <c r="AT15" s="30"/>
      <c r="AU15" s="30"/>
      <c r="AV15" s="30"/>
      <c r="AW15" s="30"/>
      <c r="AX15" s="31"/>
      <c r="AY15" s="31"/>
      <c r="AZ15" s="31"/>
      <c r="BA15" s="31"/>
      <c r="BB15" s="31"/>
      <c r="BC15" s="31"/>
      <c r="BD15" s="31"/>
      <c r="BE15" s="31"/>
      <c r="BF15" s="31"/>
      <c r="BG15" s="31"/>
      <c r="BH15" s="31"/>
      <c r="BI15" s="31"/>
    </row>
    <row r="16" spans="2:61" ht="16.5">
      <c r="B16" s="504">
        <f>Waste_Bal!B14</f>
        <v>0</v>
      </c>
      <c r="C16" s="501" t="str">
        <f>Waste_Bal!I14</f>
        <v/>
      </c>
      <c r="D16" s="85" t="s">
        <v>192</v>
      </c>
      <c r="E16" s="486"/>
      <c r="F16" s="486"/>
      <c r="G16" s="486"/>
      <c r="H16" s="486"/>
      <c r="I16" s="486"/>
      <c r="J16" s="486"/>
      <c r="K16" s="486"/>
      <c r="L16" s="486"/>
      <c r="M16" s="486"/>
      <c r="N16" s="486"/>
      <c r="O16" s="486"/>
      <c r="P16" s="486"/>
      <c r="Q16" s="53"/>
      <c r="S16" s="96"/>
      <c r="T16" s="97"/>
      <c r="U16" s="934"/>
      <c r="V16" s="934"/>
      <c r="W16" s="934"/>
      <c r="X16" s="934"/>
      <c r="Y16" s="934"/>
      <c r="Z16" s="30"/>
      <c r="AA16" s="30"/>
      <c r="AB16" s="30"/>
      <c r="AC16" s="30"/>
      <c r="AD16" s="30"/>
      <c r="AH16" s="30"/>
      <c r="AI16" s="30"/>
      <c r="AJ16" s="30"/>
      <c r="AK16" s="30"/>
      <c r="AL16" s="30"/>
      <c r="AM16" s="30"/>
      <c r="AN16" s="30"/>
      <c r="AO16" s="30"/>
      <c r="AP16" s="30"/>
      <c r="AQ16" s="30"/>
      <c r="AR16" s="30"/>
      <c r="AS16" s="30"/>
      <c r="AT16" s="30"/>
      <c r="AU16" s="30"/>
      <c r="AV16" s="30"/>
      <c r="AW16" s="30"/>
      <c r="AX16" s="31"/>
      <c r="AY16" s="31"/>
      <c r="AZ16" s="31"/>
      <c r="BA16" s="31"/>
      <c r="BB16" s="31"/>
      <c r="BC16" s="31"/>
      <c r="BD16" s="31"/>
      <c r="BE16" s="31"/>
      <c r="BF16" s="31"/>
      <c r="BG16" s="31"/>
      <c r="BH16" s="31"/>
      <c r="BI16" s="31"/>
    </row>
    <row r="17" spans="2:61" ht="16.5">
      <c r="B17" s="502"/>
      <c r="C17" s="503"/>
      <c r="D17" s="28" t="s">
        <v>193</v>
      </c>
      <c r="E17" s="56" t="str">
        <f>IF(AND(Waste_Bal!$B$14="",E16=""),"",$C$16*E16)</f>
        <v/>
      </c>
      <c r="F17" s="56" t="str">
        <f>IF(AND(Waste_Bal!$B$14="",F16=""),"",$C$16*F16)</f>
        <v/>
      </c>
      <c r="G17" s="56" t="str">
        <f>IF(AND(Waste_Bal!$B$14="",G16=""),"",$C$16*G16)</f>
        <v/>
      </c>
      <c r="H17" s="56" t="str">
        <f>IF(AND(Waste_Bal!$B$14="",H16=""),"",$C$16*H16)</f>
        <v/>
      </c>
      <c r="I17" s="56" t="str">
        <f>IF(AND(Waste_Bal!$B$14="",I16=""),"",$C$16*I16)</f>
        <v/>
      </c>
      <c r="J17" s="56" t="str">
        <f>IF(AND(Waste_Bal!$B$14="",J16=""),"",$C$16*J16)</f>
        <v/>
      </c>
      <c r="K17" s="56" t="str">
        <f>IF(AND(Waste_Bal!$B$14="",K16=""),"",$C$16*K16)</f>
        <v/>
      </c>
      <c r="L17" s="56" t="str">
        <f>IF(AND(Waste_Bal!$B$14="",L16=""),"",$C$16*L16)</f>
        <v/>
      </c>
      <c r="M17" s="56" t="str">
        <f>IF(AND(Waste_Bal!$B$14="",M16=""),"",$C$16*M16)</f>
        <v/>
      </c>
      <c r="N17" s="56" t="str">
        <f>IF(AND(Waste_Bal!$B$14="",N16=""),"",$C$16*N16)</f>
        <v/>
      </c>
      <c r="O17" s="56" t="str">
        <f>IF(AND(Waste_Bal!$B$14="",O16=""),"",$C$16*O16)</f>
        <v/>
      </c>
      <c r="P17" s="56" t="str">
        <f>IF(AND(Waste_Bal!$B$14="",P16=""),"",$C$16*P16)</f>
        <v/>
      </c>
      <c r="Q17" s="55">
        <f>SUM(E17:P17)</f>
        <v>0</v>
      </c>
      <c r="S17" s="96"/>
      <c r="T17" s="97"/>
      <c r="U17" s="934"/>
      <c r="V17" s="934"/>
      <c r="W17" s="934"/>
      <c r="X17" s="934"/>
      <c r="Y17" s="934"/>
      <c r="Z17" s="30"/>
      <c r="AA17" s="30"/>
      <c r="AB17" s="30"/>
      <c r="AC17" s="30"/>
      <c r="AD17" s="30"/>
      <c r="AH17" s="30"/>
      <c r="AI17" s="30"/>
      <c r="AJ17" s="30"/>
      <c r="AK17" s="30"/>
      <c r="AL17" s="30"/>
      <c r="AM17" s="30"/>
      <c r="AN17" s="30"/>
      <c r="AO17" s="30"/>
      <c r="AP17" s="30"/>
      <c r="AQ17" s="30"/>
      <c r="AR17" s="30"/>
      <c r="AS17" s="30"/>
      <c r="AT17" s="30"/>
      <c r="AU17" s="30"/>
      <c r="AV17" s="30"/>
      <c r="AW17" s="30"/>
      <c r="AX17" s="31"/>
      <c r="AY17" s="31"/>
      <c r="AZ17" s="31"/>
      <c r="BA17" s="31"/>
      <c r="BB17" s="31"/>
      <c r="BC17" s="31"/>
      <c r="BD17" s="31"/>
      <c r="BE17" s="31"/>
      <c r="BF17" s="31"/>
      <c r="BG17" s="31"/>
      <c r="BH17" s="31"/>
      <c r="BI17" s="31"/>
    </row>
    <row r="18" spans="2:61" ht="16.5">
      <c r="B18" s="504">
        <f>Waste_Bal!B15</f>
        <v>0</v>
      </c>
      <c r="C18" s="501" t="str">
        <f>Waste_Bal!I15</f>
        <v/>
      </c>
      <c r="D18" s="85" t="s">
        <v>192</v>
      </c>
      <c r="E18" s="486"/>
      <c r="F18" s="486"/>
      <c r="G18" s="486"/>
      <c r="H18" s="486"/>
      <c r="I18" s="486"/>
      <c r="J18" s="486"/>
      <c r="K18" s="486"/>
      <c r="L18" s="486"/>
      <c r="M18" s="486"/>
      <c r="N18" s="486"/>
      <c r="O18" s="486"/>
      <c r="P18" s="486"/>
      <c r="Q18" s="53"/>
      <c r="S18" s="96"/>
      <c r="T18" s="97"/>
      <c r="U18" s="934"/>
      <c r="V18" s="934"/>
      <c r="W18" s="934"/>
      <c r="X18" s="934"/>
      <c r="Y18" s="934"/>
      <c r="Z18" s="30"/>
      <c r="AA18" s="30"/>
      <c r="AB18" s="30"/>
      <c r="AC18" s="30"/>
      <c r="AD18" s="30"/>
      <c r="AH18" s="30"/>
      <c r="AI18" s="30"/>
      <c r="AJ18" s="30"/>
      <c r="AK18" s="30"/>
      <c r="AL18" s="30"/>
      <c r="AM18" s="30"/>
      <c r="AN18" s="30"/>
      <c r="AO18" s="30"/>
      <c r="AP18" s="30"/>
      <c r="AQ18" s="30"/>
      <c r="AR18" s="30"/>
      <c r="AS18" s="30"/>
      <c r="AT18" s="30"/>
      <c r="AU18" s="30"/>
      <c r="AV18" s="30"/>
      <c r="AW18" s="30"/>
      <c r="AX18" s="31"/>
      <c r="AY18" s="31"/>
      <c r="AZ18" s="31"/>
      <c r="BA18" s="31"/>
      <c r="BB18" s="31"/>
      <c r="BC18" s="31"/>
      <c r="BD18" s="31"/>
      <c r="BE18" s="31"/>
      <c r="BF18" s="31"/>
      <c r="BG18" s="31"/>
      <c r="BH18" s="31"/>
      <c r="BI18" s="31"/>
    </row>
    <row r="19" spans="2:61" ht="16.5">
      <c r="B19" s="502"/>
      <c r="C19" s="503"/>
      <c r="D19" s="28" t="s">
        <v>193</v>
      </c>
      <c r="E19" s="56" t="str">
        <f>IF(AND(Waste_Bal!$B$15="",E18=""),"",$C$18*E18)</f>
        <v/>
      </c>
      <c r="F19" s="56" t="str">
        <f>IF(AND(Waste_Bal!$B$15="",F18=""),"",$C$18*F18)</f>
        <v/>
      </c>
      <c r="G19" s="56" t="str">
        <f>IF(AND(Waste_Bal!$B$15="",G18=""),"",$C$18*G18)</f>
        <v/>
      </c>
      <c r="H19" s="56" t="str">
        <f>IF(AND(Waste_Bal!$B$15="",H18=""),"",$C$18*H18)</f>
        <v/>
      </c>
      <c r="I19" s="56" t="str">
        <f>IF(AND(Waste_Bal!$B$15="",I18=""),"",$C$18*I18)</f>
        <v/>
      </c>
      <c r="J19" s="56" t="str">
        <f>IF(AND(Waste_Bal!$B$15="",J18=""),"",$C$18*J18)</f>
        <v/>
      </c>
      <c r="K19" s="56" t="str">
        <f>IF(AND(Waste_Bal!$B$15="",K18=""),"",$C$18*K18)</f>
        <v/>
      </c>
      <c r="L19" s="56" t="str">
        <f>IF(AND(Waste_Bal!$B$15="",L18=""),"",$C$18*L18)</f>
        <v/>
      </c>
      <c r="M19" s="56" t="str">
        <f>IF(AND(Waste_Bal!$B$15="",M18=""),"",$C$18*M18)</f>
        <v/>
      </c>
      <c r="N19" s="56" t="str">
        <f>IF(AND(Waste_Bal!$B$15="",N18=""),"",$C$18*N18)</f>
        <v/>
      </c>
      <c r="O19" s="56" t="str">
        <f>IF(AND(Waste_Bal!$B$15="",O18=""),"",$C$18*O18)</f>
        <v/>
      </c>
      <c r="P19" s="56" t="str">
        <f>IF(AND(Waste_Bal!$B$15="",P18=""),"",$C$18*P18)</f>
        <v/>
      </c>
      <c r="Q19" s="55">
        <f>SUM(E19:P19)</f>
        <v>0</v>
      </c>
      <c r="S19" s="96"/>
      <c r="T19" s="97"/>
      <c r="U19" s="934"/>
      <c r="V19" s="934"/>
      <c r="W19" s="934"/>
      <c r="X19" s="934"/>
      <c r="Y19" s="934"/>
      <c r="Z19" s="30"/>
      <c r="AA19" s="30"/>
      <c r="AB19" s="30"/>
      <c r="AC19" s="30"/>
      <c r="AD19" s="30"/>
      <c r="AH19" s="30"/>
      <c r="AI19" s="30"/>
      <c r="AJ19" s="30"/>
      <c r="AK19" s="30"/>
      <c r="AL19" s="30"/>
      <c r="AM19" s="30"/>
      <c r="AN19" s="30"/>
      <c r="AO19" s="30"/>
      <c r="AP19" s="30"/>
      <c r="AQ19" s="30"/>
      <c r="AR19" s="30"/>
      <c r="AS19" s="30"/>
      <c r="AT19" s="30"/>
      <c r="AU19" s="30"/>
      <c r="AV19" s="30"/>
      <c r="AW19" s="30"/>
      <c r="AX19" s="31"/>
      <c r="AY19" s="31"/>
      <c r="AZ19" s="31"/>
      <c r="BA19" s="31"/>
      <c r="BB19" s="31"/>
      <c r="BC19" s="31"/>
      <c r="BD19" s="31"/>
      <c r="BE19" s="31"/>
      <c r="BF19" s="31"/>
      <c r="BG19" s="31"/>
      <c r="BH19" s="31"/>
      <c r="BI19" s="31"/>
    </row>
    <row r="20" spans="2:61" ht="16.5">
      <c r="B20" s="504">
        <f>Waste_Bal!B16</f>
        <v>0</v>
      </c>
      <c r="C20" s="501" t="str">
        <f>Waste_Bal!I16</f>
        <v/>
      </c>
      <c r="D20" s="85" t="s">
        <v>192</v>
      </c>
      <c r="E20" s="486"/>
      <c r="F20" s="486"/>
      <c r="G20" s="486"/>
      <c r="H20" s="486"/>
      <c r="I20" s="486"/>
      <c r="J20" s="486"/>
      <c r="K20" s="486"/>
      <c r="L20" s="486"/>
      <c r="M20" s="486"/>
      <c r="N20" s="486"/>
      <c r="O20" s="486"/>
      <c r="P20" s="486"/>
      <c r="Q20" s="53"/>
      <c r="S20" s="96"/>
      <c r="T20" s="97"/>
      <c r="U20" s="934"/>
      <c r="V20" s="934"/>
      <c r="W20" s="934"/>
      <c r="X20" s="934"/>
      <c r="Y20" s="934"/>
      <c r="Z20" s="30"/>
      <c r="AA20" s="30"/>
      <c r="AB20" s="30"/>
      <c r="AC20" s="30"/>
      <c r="AD20" s="30"/>
      <c r="AH20" s="30"/>
      <c r="AI20" s="30"/>
      <c r="AJ20" s="30"/>
      <c r="AK20" s="30"/>
      <c r="AL20" s="30"/>
      <c r="AM20" s="30"/>
      <c r="AN20" s="30"/>
      <c r="AO20" s="30"/>
      <c r="AP20" s="30"/>
      <c r="AQ20" s="30"/>
      <c r="AR20" s="30"/>
      <c r="AS20" s="30"/>
      <c r="AT20" s="30"/>
      <c r="AU20" s="30"/>
      <c r="AV20" s="30"/>
      <c r="AW20" s="30"/>
      <c r="AX20" s="31"/>
      <c r="AY20" s="31"/>
      <c r="AZ20" s="31"/>
      <c r="BA20" s="31"/>
      <c r="BB20" s="31"/>
      <c r="BC20" s="31"/>
      <c r="BD20" s="31"/>
      <c r="BE20" s="31"/>
      <c r="BF20" s="31"/>
      <c r="BG20" s="31"/>
      <c r="BH20" s="31"/>
      <c r="BI20" s="31"/>
    </row>
    <row r="21" spans="2:61" ht="16.5">
      <c r="B21" s="502"/>
      <c r="C21" s="503"/>
      <c r="D21" s="28" t="s">
        <v>193</v>
      </c>
      <c r="E21" s="56" t="str">
        <f>IF(AND(Waste_Bal!$B$16="",E20=""),"",$C$20*E20)</f>
        <v/>
      </c>
      <c r="F21" s="56" t="str">
        <f>IF(AND(Waste_Bal!$B$16="",F20=""),"",$C$20*F20)</f>
        <v/>
      </c>
      <c r="G21" s="56" t="str">
        <f>IF(AND(Waste_Bal!$B$16="",G20=""),"",$C$20*G20)</f>
        <v/>
      </c>
      <c r="H21" s="56" t="str">
        <f>IF(AND(Waste_Bal!$B$16="",H20=""),"",$C$20*H20)</f>
        <v/>
      </c>
      <c r="I21" s="56" t="str">
        <f>IF(AND(Waste_Bal!$B$16="",I20=""),"",$C$20*I20)</f>
        <v/>
      </c>
      <c r="J21" s="56" t="str">
        <f>IF(AND(Waste_Bal!$B$16="",J20=""),"",$C$20*J20)</f>
        <v/>
      </c>
      <c r="K21" s="56" t="str">
        <f>IF(AND(Waste_Bal!$B$16="",K20=""),"",$C$20*K20)</f>
        <v/>
      </c>
      <c r="L21" s="56" t="str">
        <f>IF(AND(Waste_Bal!$B$16="",L20=""),"",$C$20*L20)</f>
        <v/>
      </c>
      <c r="M21" s="56" t="str">
        <f>IF(AND(Waste_Bal!$B$16="",M20=""),"",$C$20*M20)</f>
        <v/>
      </c>
      <c r="N21" s="56" t="str">
        <f>IF(AND(Waste_Bal!$B$16="",N20=""),"",$C$20*N20)</f>
        <v/>
      </c>
      <c r="O21" s="56" t="str">
        <f>IF(AND(Waste_Bal!$B$16="",O20=""),"",$C$20*O20)</f>
        <v/>
      </c>
      <c r="P21" s="56" t="str">
        <f>IF(AND(Waste_Bal!$B$16="",P20=""),"",$C$20*P20)</f>
        <v/>
      </c>
      <c r="Q21" s="55">
        <f>SUM(E21:P21)</f>
        <v>0</v>
      </c>
      <c r="S21" s="96"/>
      <c r="T21" s="97"/>
      <c r="U21" s="934"/>
      <c r="V21" s="934"/>
      <c r="W21" s="934"/>
      <c r="X21" s="934"/>
      <c r="Y21" s="934"/>
      <c r="Z21" s="30"/>
      <c r="AA21" s="30"/>
      <c r="AB21" s="30"/>
      <c r="AC21" s="30"/>
      <c r="AD21" s="30"/>
      <c r="AH21" s="30"/>
      <c r="AI21" s="30"/>
      <c r="AJ21" s="30"/>
      <c r="AK21" s="30"/>
      <c r="AL21" s="30"/>
      <c r="AM21" s="30"/>
      <c r="AN21" s="30"/>
      <c r="AO21" s="30"/>
      <c r="AP21" s="30"/>
      <c r="AQ21" s="30"/>
      <c r="AR21" s="30"/>
      <c r="AS21" s="30"/>
      <c r="AT21" s="30"/>
      <c r="AU21" s="30"/>
      <c r="AV21" s="30"/>
      <c r="AW21" s="30"/>
      <c r="AX21" s="31"/>
      <c r="AY21" s="31"/>
      <c r="AZ21" s="31"/>
      <c r="BA21" s="31"/>
      <c r="BB21" s="31"/>
      <c r="BC21" s="31"/>
      <c r="BD21" s="31"/>
      <c r="BE21" s="31"/>
      <c r="BF21" s="31"/>
      <c r="BG21" s="31"/>
      <c r="BH21" s="31"/>
      <c r="BI21" s="31"/>
    </row>
    <row r="22" spans="2:61" ht="16.5">
      <c r="B22" s="504">
        <f>Waste_Bal!B17</f>
        <v>0</v>
      </c>
      <c r="C22" s="501" t="str">
        <f>Waste_Bal!I17</f>
        <v/>
      </c>
      <c r="D22" s="85" t="s">
        <v>192</v>
      </c>
      <c r="E22" s="486"/>
      <c r="F22" s="486"/>
      <c r="G22" s="486"/>
      <c r="H22" s="486"/>
      <c r="I22" s="486"/>
      <c r="J22" s="486"/>
      <c r="K22" s="486"/>
      <c r="L22" s="486"/>
      <c r="M22" s="486"/>
      <c r="N22" s="486"/>
      <c r="O22" s="486"/>
      <c r="P22" s="486"/>
      <c r="Q22" s="53"/>
      <c r="S22" s="96"/>
      <c r="T22" s="97"/>
      <c r="U22" s="934"/>
      <c r="V22" s="934"/>
      <c r="W22" s="934"/>
      <c r="X22" s="934"/>
      <c r="Y22" s="934"/>
      <c r="Z22" s="30"/>
      <c r="AA22" s="30"/>
      <c r="AB22" s="30"/>
      <c r="AC22" s="30"/>
      <c r="AD22" s="30"/>
      <c r="AH22" s="30"/>
      <c r="AI22" s="30"/>
      <c r="AJ22" s="30"/>
      <c r="AK22" s="30"/>
      <c r="AL22" s="30"/>
      <c r="AM22" s="30"/>
      <c r="AN22" s="30"/>
      <c r="AO22" s="30"/>
      <c r="AP22" s="30"/>
      <c r="AQ22" s="30"/>
      <c r="AR22" s="30"/>
      <c r="AS22" s="30"/>
      <c r="AT22" s="30"/>
      <c r="AU22" s="30"/>
      <c r="AV22" s="30"/>
      <c r="AW22" s="30"/>
      <c r="AX22" s="31"/>
      <c r="AY22" s="31"/>
      <c r="AZ22" s="31"/>
      <c r="BA22" s="31"/>
      <c r="BB22" s="31"/>
      <c r="BC22" s="31"/>
      <c r="BD22" s="31"/>
      <c r="BE22" s="31"/>
      <c r="BF22" s="31"/>
      <c r="BG22" s="31"/>
      <c r="BH22" s="31"/>
      <c r="BI22" s="31"/>
    </row>
    <row r="23" spans="2:61" ht="16.5">
      <c r="B23" s="502"/>
      <c r="C23" s="503"/>
      <c r="D23" s="28" t="s">
        <v>193</v>
      </c>
      <c r="E23" s="56" t="str">
        <f>IF(AND(Waste_Bal!$B$17="",E22=""),"",$C$22*E22)</f>
        <v/>
      </c>
      <c r="F23" s="56" t="str">
        <f>IF(AND(Waste_Bal!$B$17="",F22=""),"",$C$22*F22)</f>
        <v/>
      </c>
      <c r="G23" s="56" t="str">
        <f>IF(AND(Waste_Bal!$B$17="",G22=""),"",$C$22*G22)</f>
        <v/>
      </c>
      <c r="H23" s="56" t="str">
        <f>IF(AND(Waste_Bal!$B$17="",H22=""),"",$C$22*H22)</f>
        <v/>
      </c>
      <c r="I23" s="56" t="str">
        <f>IF(AND(Waste_Bal!$B$17="",I22=""),"",$C$22*I22)</f>
        <v/>
      </c>
      <c r="J23" s="56" t="str">
        <f>IF(AND(Waste_Bal!$B$17="",J22=""),"",$C$22*J22)</f>
        <v/>
      </c>
      <c r="K23" s="56" t="str">
        <f>IF(AND(Waste_Bal!$B$17="",K22=""),"",$C$22*K22)</f>
        <v/>
      </c>
      <c r="L23" s="56" t="str">
        <f>IF(AND(Waste_Bal!$B$17="",L22=""),"",$C$22*L22)</f>
        <v/>
      </c>
      <c r="M23" s="56" t="str">
        <f>IF(AND(Waste_Bal!$B$17="",M22=""),"",$C$22*M22)</f>
        <v/>
      </c>
      <c r="N23" s="56" t="str">
        <f>IF(AND(Waste_Bal!$B$17="",N22=""),"",$C$22*N22)</f>
        <v/>
      </c>
      <c r="O23" s="56" t="str">
        <f>IF(AND(Waste_Bal!$B$17="",O22=""),"",$C$22*O22)</f>
        <v/>
      </c>
      <c r="P23" s="56" t="str">
        <f>IF(AND(Waste_Bal!$B$17="",P22=""),"",$C$22*P22)</f>
        <v/>
      </c>
      <c r="Q23" s="55">
        <f>SUM(E23:P23)</f>
        <v>0</v>
      </c>
      <c r="S23" s="96"/>
      <c r="T23" s="97"/>
      <c r="U23" s="934"/>
      <c r="V23" s="934"/>
      <c r="W23" s="934"/>
      <c r="X23" s="934"/>
      <c r="Y23" s="934"/>
      <c r="Z23" s="30"/>
      <c r="AA23" s="30"/>
      <c r="AB23" s="30"/>
      <c r="AC23" s="30"/>
      <c r="AD23" s="30"/>
      <c r="AH23" s="30"/>
      <c r="AI23" s="30"/>
      <c r="AJ23" s="30"/>
      <c r="AK23" s="30"/>
      <c r="AL23" s="30"/>
      <c r="AM23" s="30"/>
      <c r="AN23" s="30"/>
      <c r="AO23" s="30"/>
      <c r="AP23" s="30"/>
      <c r="AQ23" s="30"/>
      <c r="AR23" s="30"/>
      <c r="AS23" s="30"/>
      <c r="AT23" s="30"/>
      <c r="AU23" s="30"/>
      <c r="AV23" s="30"/>
      <c r="AW23" s="30"/>
      <c r="AX23" s="31"/>
      <c r="AY23" s="31"/>
      <c r="AZ23" s="31"/>
      <c r="BA23" s="31"/>
      <c r="BB23" s="31"/>
      <c r="BC23" s="31"/>
      <c r="BD23" s="31"/>
      <c r="BE23" s="31"/>
      <c r="BF23" s="31"/>
      <c r="BG23" s="31"/>
      <c r="BH23" s="31"/>
      <c r="BI23" s="31"/>
    </row>
    <row r="24" spans="2:61" ht="16.5">
      <c r="B24" s="504">
        <f>Waste_Bal!B18</f>
        <v>0</v>
      </c>
      <c r="C24" s="501">
        <f>Waste_Bal!I18</f>
        <v>0</v>
      </c>
      <c r="D24" s="85" t="s">
        <v>192</v>
      </c>
      <c r="E24" s="486">
        <v>0</v>
      </c>
      <c r="F24" s="486">
        <v>0</v>
      </c>
      <c r="G24" s="486">
        <v>0</v>
      </c>
      <c r="H24" s="486">
        <v>0</v>
      </c>
      <c r="I24" s="486">
        <v>0</v>
      </c>
      <c r="J24" s="486">
        <v>0</v>
      </c>
      <c r="K24" s="486">
        <v>0</v>
      </c>
      <c r="L24" s="486"/>
      <c r="M24" s="486"/>
      <c r="N24" s="486"/>
      <c r="O24" s="486"/>
      <c r="P24" s="486"/>
      <c r="Q24" s="53"/>
      <c r="S24" s="96"/>
      <c r="T24" s="97"/>
      <c r="U24" s="934"/>
      <c r="V24" s="934"/>
      <c r="W24" s="934"/>
      <c r="X24" s="934"/>
      <c r="Y24" s="934"/>
      <c r="Z24" s="30"/>
      <c r="AA24" s="30"/>
      <c r="AB24" s="30"/>
      <c r="AC24" s="30"/>
      <c r="AD24" s="30"/>
      <c r="AH24" s="30"/>
      <c r="AI24" s="30"/>
      <c r="AJ24" s="30"/>
      <c r="AK24" s="30"/>
      <c r="AL24" s="30"/>
      <c r="AM24" s="30"/>
      <c r="AN24" s="30"/>
      <c r="AO24" s="30"/>
      <c r="AP24" s="30"/>
      <c r="AQ24" s="30"/>
      <c r="AR24" s="30"/>
      <c r="AS24" s="30"/>
      <c r="AT24" s="30"/>
      <c r="AU24" s="30"/>
      <c r="AV24" s="30"/>
      <c r="AW24" s="30"/>
      <c r="AX24" s="31"/>
      <c r="AY24" s="31"/>
      <c r="AZ24" s="31"/>
      <c r="BA24" s="31"/>
      <c r="BB24" s="31"/>
      <c r="BC24" s="31"/>
      <c r="BD24" s="31"/>
      <c r="BE24" s="31"/>
      <c r="BF24" s="31"/>
      <c r="BG24" s="31"/>
      <c r="BH24" s="31"/>
      <c r="BI24" s="31"/>
    </row>
    <row r="25" spans="2:61" ht="16.5">
      <c r="B25" s="506"/>
      <c r="C25" s="507"/>
      <c r="D25" s="28" t="s">
        <v>193</v>
      </c>
      <c r="E25" s="56">
        <f>IF(AND(Waste_Bal!$B$18="",E24=""),"",$C$24*E24)</f>
        <v>0</v>
      </c>
      <c r="F25" s="56">
        <f>IF(AND(Waste_Bal!$B$18="",F24=""),"",$C$24*F24)</f>
        <v>0</v>
      </c>
      <c r="G25" s="56">
        <f>IF(AND(Waste_Bal!$B$18="",G24=""),"",$C$24*G24)</f>
        <v>0</v>
      </c>
      <c r="H25" s="56">
        <f>IF(AND(Waste_Bal!$B$18="",H24=""),"",$C$24*H24)</f>
        <v>0</v>
      </c>
      <c r="I25" s="56">
        <f>IF(AND(Waste_Bal!$B$18="",I24=""),"",$C$24*I24)</f>
        <v>0</v>
      </c>
      <c r="J25" s="56">
        <f>IF(AND(Waste_Bal!$B$18="",J24=""),"",$C$24*J24)</f>
        <v>0</v>
      </c>
      <c r="K25" s="56">
        <f>IF(AND(Waste_Bal!$B$18="",K24=""),"",$C$24*K24)</f>
        <v>0</v>
      </c>
      <c r="L25" s="56" t="str">
        <f>IF(AND(Waste_Bal!$B$18="",L24=""),"",$C$24*L24)</f>
        <v/>
      </c>
      <c r="M25" s="56" t="str">
        <f>IF(AND(Waste_Bal!$B$18="",M24=""),"",$C$24*M24)</f>
        <v/>
      </c>
      <c r="N25" s="56" t="str">
        <f>IF(AND(Waste_Bal!$B$18="",N24=""),"",$C$24*N24)</f>
        <v/>
      </c>
      <c r="O25" s="56" t="str">
        <f>IF(AND(Waste_Bal!$B$18="",O24=""),"",$C$24*O24)</f>
        <v/>
      </c>
      <c r="P25" s="56" t="str">
        <f>IF(AND(Waste_Bal!$B$18="",P24=""),"",$C$24*P24)</f>
        <v/>
      </c>
      <c r="Q25" s="55">
        <f>SUM(E25:P25)</f>
        <v>0</v>
      </c>
      <c r="S25" s="96"/>
      <c r="T25" s="97"/>
      <c r="U25" s="934"/>
      <c r="V25" s="934"/>
      <c r="W25" s="934"/>
      <c r="X25" s="934"/>
      <c r="Y25" s="934"/>
      <c r="Z25" s="30"/>
      <c r="AA25" s="30"/>
      <c r="AB25" s="30"/>
      <c r="AC25" s="30"/>
      <c r="AD25" s="30"/>
      <c r="AH25" s="30"/>
      <c r="AI25" s="30"/>
      <c r="AJ25" s="30"/>
      <c r="AK25" s="30"/>
      <c r="AL25" s="30"/>
      <c r="AM25" s="30"/>
      <c r="AN25" s="30"/>
      <c r="AO25" s="30"/>
      <c r="AP25" s="30"/>
      <c r="AQ25" s="30"/>
      <c r="AR25" s="30"/>
      <c r="AS25" s="30"/>
      <c r="AT25" s="30"/>
      <c r="AU25" s="30"/>
      <c r="AV25" s="30"/>
      <c r="AW25" s="30"/>
      <c r="AX25" s="31"/>
      <c r="AY25" s="31"/>
      <c r="AZ25" s="31"/>
      <c r="BA25" s="31"/>
      <c r="BB25" s="31"/>
      <c r="BC25" s="31"/>
      <c r="BD25" s="31"/>
      <c r="BE25" s="31"/>
      <c r="BF25" s="31"/>
      <c r="BG25" s="31"/>
      <c r="BH25" s="31"/>
      <c r="BI25" s="31"/>
    </row>
    <row r="26" spans="2:61" ht="16.5">
      <c r="B26" s="21"/>
      <c r="C26" s="12"/>
      <c r="E26" s="57"/>
      <c r="F26" s="57"/>
      <c r="G26" s="57"/>
      <c r="H26" s="57"/>
      <c r="I26" s="57"/>
      <c r="J26" s="57"/>
      <c r="K26" s="57"/>
      <c r="L26" s="57"/>
      <c r="M26" s="57"/>
      <c r="N26" s="57"/>
      <c r="O26" s="57"/>
      <c r="P26" s="57"/>
      <c r="Q26" s="53"/>
      <c r="S26" s="96"/>
      <c r="T26" s="97"/>
      <c r="U26" s="934"/>
      <c r="V26" s="934"/>
      <c r="W26" s="934"/>
      <c r="X26" s="934"/>
      <c r="Y26" s="934"/>
      <c r="Z26" s="30"/>
      <c r="AA26" s="30"/>
      <c r="AB26" s="30"/>
      <c r="AC26" s="30"/>
      <c r="AD26" s="30"/>
      <c r="AH26" s="30"/>
      <c r="AI26" s="30"/>
      <c r="AJ26" s="30"/>
      <c r="AK26" s="30"/>
      <c r="AL26" s="30"/>
      <c r="AM26" s="30"/>
      <c r="AN26" s="30"/>
      <c r="AO26" s="30"/>
      <c r="AP26" s="30"/>
      <c r="AQ26" s="30"/>
      <c r="AR26" s="30"/>
      <c r="AS26" s="30"/>
      <c r="AT26" s="30"/>
      <c r="AU26" s="30"/>
      <c r="AV26" s="30"/>
      <c r="AW26" s="30"/>
      <c r="AX26" s="31"/>
      <c r="AY26" s="31"/>
      <c r="AZ26" s="31"/>
      <c r="BA26" s="31"/>
      <c r="BB26" s="31"/>
      <c r="BC26" s="31"/>
      <c r="BD26" s="31"/>
      <c r="BE26" s="31"/>
      <c r="BF26" s="31"/>
      <c r="BG26" s="31"/>
      <c r="BH26" s="31"/>
      <c r="BI26" s="31"/>
    </row>
    <row r="27" spans="2:61" ht="16.5">
      <c r="B27" s="22" t="s">
        <v>194</v>
      </c>
      <c r="C27" s="13"/>
      <c r="D27" s="26"/>
      <c r="E27" s="53">
        <f>E8+E10+E12+E14+E16+E18+E20+E22+E24</f>
        <v>15</v>
      </c>
      <c r="F27" s="53">
        <f t="shared" ref="F27:P27" si="0">F8+F10+F12+F14+F16+F18+F20+F22+F24</f>
        <v>15</v>
      </c>
      <c r="G27" s="53">
        <f t="shared" si="0"/>
        <v>15</v>
      </c>
      <c r="H27" s="53">
        <f t="shared" si="0"/>
        <v>15</v>
      </c>
      <c r="I27" s="53">
        <f t="shared" si="0"/>
        <v>15</v>
      </c>
      <c r="J27" s="53">
        <f t="shared" si="0"/>
        <v>15</v>
      </c>
      <c r="K27" s="53">
        <f t="shared" si="0"/>
        <v>15</v>
      </c>
      <c r="L27" s="53">
        <f t="shared" si="0"/>
        <v>15</v>
      </c>
      <c r="M27" s="53">
        <f t="shared" si="0"/>
        <v>15</v>
      </c>
      <c r="N27" s="53">
        <f t="shared" si="0"/>
        <v>15</v>
      </c>
      <c r="O27" s="53">
        <f t="shared" si="0"/>
        <v>15</v>
      </c>
      <c r="P27" s="53">
        <f t="shared" si="0"/>
        <v>15</v>
      </c>
      <c r="Q27" s="59"/>
      <c r="S27" s="96"/>
      <c r="T27" s="97"/>
      <c r="U27" s="934"/>
      <c r="V27" s="934"/>
      <c r="W27" s="934"/>
      <c r="X27" s="934"/>
      <c r="Y27" s="934"/>
      <c r="Z27" s="30"/>
      <c r="AA27" s="30"/>
      <c r="AB27" s="30"/>
      <c r="AC27" s="30"/>
      <c r="AD27" s="30"/>
      <c r="AH27" s="30"/>
      <c r="AI27" s="30"/>
      <c r="AJ27" s="30"/>
      <c r="AK27" s="30"/>
      <c r="AL27" s="30"/>
      <c r="AM27" s="30"/>
      <c r="AN27" s="30"/>
      <c r="AO27" s="30"/>
      <c r="AP27" s="30"/>
      <c r="AQ27" s="30"/>
      <c r="AR27" s="30"/>
      <c r="AS27" s="30"/>
      <c r="AT27" s="30"/>
      <c r="AU27" s="30"/>
      <c r="AV27" s="30"/>
      <c r="AW27" s="30"/>
      <c r="AX27" s="31"/>
      <c r="AY27" s="31"/>
      <c r="AZ27" s="31"/>
      <c r="BA27" s="31"/>
      <c r="BB27" s="31"/>
      <c r="BC27" s="31"/>
      <c r="BD27" s="31"/>
      <c r="BE27" s="31"/>
      <c r="BF27" s="31"/>
      <c r="BG27" s="31"/>
      <c r="BH27" s="31"/>
      <c r="BI27" s="31"/>
    </row>
    <row r="28" spans="2:61" ht="16.5">
      <c r="B28" s="21"/>
      <c r="C28" s="12"/>
      <c r="E28" s="57"/>
      <c r="F28" s="57"/>
      <c r="G28" s="57"/>
      <c r="H28" s="57"/>
      <c r="I28" s="57"/>
      <c r="J28" s="57"/>
      <c r="K28" s="58"/>
      <c r="L28" s="58"/>
      <c r="M28" s="58"/>
      <c r="N28" s="58"/>
      <c r="O28" s="58"/>
      <c r="P28" s="58"/>
      <c r="Q28" s="57"/>
      <c r="S28" s="96"/>
      <c r="T28" s="97"/>
      <c r="U28" s="934"/>
      <c r="V28" s="934"/>
      <c r="W28" s="934"/>
      <c r="X28" s="934"/>
      <c r="Y28" s="934"/>
      <c r="Z28" s="30"/>
      <c r="AA28" s="30"/>
      <c r="AB28" s="30"/>
      <c r="AC28" s="30"/>
      <c r="AD28" s="30"/>
      <c r="AH28" s="30"/>
      <c r="AI28" s="30"/>
      <c r="AJ28" s="30"/>
      <c r="AK28" s="30"/>
      <c r="AL28" s="30"/>
      <c r="AM28" s="30"/>
      <c r="AN28" s="30"/>
      <c r="AO28" s="30"/>
      <c r="AP28" s="30"/>
      <c r="AQ28" s="30"/>
      <c r="AR28" s="30"/>
      <c r="AS28" s="30"/>
      <c r="AT28" s="30"/>
      <c r="AU28" s="30"/>
      <c r="AV28" s="30"/>
      <c r="AW28" s="30"/>
      <c r="AX28" s="31"/>
      <c r="AY28" s="31"/>
      <c r="AZ28" s="31"/>
      <c r="BA28" s="31"/>
      <c r="BB28" s="31"/>
      <c r="BC28" s="31"/>
      <c r="BD28" s="31"/>
      <c r="BE28" s="31"/>
      <c r="BF28" s="31"/>
      <c r="BG28" s="31"/>
      <c r="BH28" s="31"/>
      <c r="BI28" s="31"/>
    </row>
    <row r="29" spans="2:61" ht="16.5">
      <c r="B29" s="23" t="s">
        <v>195</v>
      </c>
      <c r="C29" s="24"/>
      <c r="D29" s="26"/>
      <c r="E29" s="59">
        <f>SUBTOTAL(109,E9,E11,E13,E15,E17,E19,E21,E23,E25)</f>
        <v>5.4986835951385755</v>
      </c>
      <c r="F29" s="59">
        <f t="shared" ref="F29:P29" si="1">SUBTOTAL(109,F9,F11,F13,F15,F17,F19,F21,F23,F25)</f>
        <v>5.4986835951385755</v>
      </c>
      <c r="G29" s="59">
        <f t="shared" si="1"/>
        <v>5.4986835951385755</v>
      </c>
      <c r="H29" s="59">
        <f t="shared" si="1"/>
        <v>5.4986835951385755</v>
      </c>
      <c r="I29" s="59">
        <f t="shared" si="1"/>
        <v>5.4986835951385755</v>
      </c>
      <c r="J29" s="59">
        <f t="shared" si="1"/>
        <v>5.4986835951385755</v>
      </c>
      <c r="K29" s="59">
        <f t="shared" si="1"/>
        <v>5.4986835951385755</v>
      </c>
      <c r="L29" s="59">
        <f t="shared" si="1"/>
        <v>5.4986835951385755</v>
      </c>
      <c r="M29" s="59">
        <f t="shared" si="1"/>
        <v>5.4986835951385755</v>
      </c>
      <c r="N29" s="59">
        <f t="shared" si="1"/>
        <v>5.4986835951385755</v>
      </c>
      <c r="O29" s="59">
        <f t="shared" si="1"/>
        <v>5.4986835951385755</v>
      </c>
      <c r="P29" s="59">
        <f t="shared" si="1"/>
        <v>5.4986835951385755</v>
      </c>
      <c r="Q29" s="59">
        <f>SUM(Q9:Q25)</f>
        <v>65.984203141662888</v>
      </c>
      <c r="S29" s="96"/>
      <c r="T29" s="97"/>
      <c r="U29" s="934"/>
      <c r="V29" s="934"/>
      <c r="W29" s="934"/>
      <c r="X29" s="934"/>
      <c r="Y29" s="934"/>
      <c r="Z29" s="30"/>
      <c r="AA29" s="30"/>
      <c r="AB29" s="30"/>
      <c r="AC29" s="30"/>
      <c r="AD29" s="30"/>
      <c r="AH29" s="30"/>
      <c r="AI29" s="30"/>
      <c r="AJ29" s="30"/>
      <c r="AK29" s="30"/>
      <c r="AL29" s="30"/>
      <c r="AM29" s="30"/>
      <c r="AN29" s="30"/>
      <c r="AO29" s="30"/>
      <c r="AP29" s="30"/>
      <c r="AQ29" s="30"/>
      <c r="AR29" s="30"/>
      <c r="AS29" s="30"/>
      <c r="AT29" s="30"/>
      <c r="AU29" s="30"/>
      <c r="AV29" s="30"/>
      <c r="AW29" s="30"/>
      <c r="AX29" s="31"/>
      <c r="AY29" s="31"/>
      <c r="AZ29" s="31"/>
      <c r="BA29" s="31"/>
      <c r="BB29" s="31"/>
      <c r="BC29" s="31"/>
      <c r="BD29" s="31"/>
      <c r="BE29" s="31"/>
      <c r="BF29" s="31"/>
      <c r="BG29" s="31"/>
      <c r="BH29" s="31"/>
      <c r="BI29" s="31"/>
    </row>
    <row r="30" spans="2:61" ht="16.5">
      <c r="B30" s="1" t="s">
        <v>196</v>
      </c>
      <c r="C30" s="1"/>
      <c r="D30" s="1"/>
      <c r="E30" s="1"/>
      <c r="F30" s="1"/>
      <c r="G30" s="1"/>
      <c r="H30" s="1"/>
      <c r="I30" s="1"/>
      <c r="J30" s="1"/>
      <c r="L30" s="1"/>
      <c r="M30" s="1"/>
      <c r="N30" s="1"/>
      <c r="O30" s="1"/>
      <c r="P30" s="1"/>
      <c r="Q30" s="1"/>
      <c r="S30" s="96"/>
      <c r="T30" s="97"/>
      <c r="U30" s="934"/>
      <c r="V30" s="934"/>
      <c r="W30" s="934"/>
      <c r="X30" s="934"/>
      <c r="Y30" s="934"/>
      <c r="Z30" s="30"/>
      <c r="AA30" s="30"/>
      <c r="AB30" s="30"/>
      <c r="AC30" s="30"/>
      <c r="AD30" s="30"/>
      <c r="AH30" s="30"/>
      <c r="AI30" s="30"/>
      <c r="AJ30" s="30"/>
      <c r="AK30" s="30"/>
      <c r="AL30" s="30"/>
      <c r="AM30" s="30"/>
      <c r="AN30" s="30"/>
      <c r="AO30" s="30"/>
      <c r="AP30" s="30"/>
      <c r="AQ30" s="30"/>
      <c r="AR30" s="30"/>
      <c r="AS30" s="30"/>
      <c r="AT30" s="30"/>
      <c r="AU30" s="30"/>
      <c r="AV30" s="30"/>
      <c r="AW30" s="30"/>
      <c r="AX30" s="31"/>
      <c r="AY30" s="31"/>
      <c r="AZ30" s="31"/>
      <c r="BA30" s="31"/>
      <c r="BB30" s="31"/>
      <c r="BC30" s="31"/>
      <c r="BD30" s="31"/>
      <c r="BE30" s="31"/>
      <c r="BF30" s="31"/>
      <c r="BG30" s="31"/>
      <c r="BH30" s="31"/>
      <c r="BI30" s="31"/>
    </row>
    <row r="31" spans="2:61" ht="39">
      <c r="B31" s="1"/>
      <c r="C31" s="1"/>
      <c r="D31" s="1"/>
      <c r="E31" s="1"/>
      <c r="F31" s="1"/>
      <c r="G31" s="1"/>
      <c r="H31" s="1"/>
      <c r="I31" s="1"/>
      <c r="J31" s="1"/>
      <c r="K31" s="1"/>
      <c r="L31" s="66"/>
      <c r="M31" s="66"/>
      <c r="N31" s="66"/>
      <c r="O31" s="1"/>
      <c r="P31" s="1"/>
      <c r="Q31" s="1"/>
      <c r="S31" s="198" t="s">
        <v>197</v>
      </c>
      <c r="T31" s="199" t="s">
        <v>198</v>
      </c>
      <c r="U31" s="938" t="s">
        <v>199</v>
      </c>
      <c r="V31" s="938"/>
      <c r="W31" s="938"/>
      <c r="X31" s="938"/>
      <c r="Y31" s="938"/>
      <c r="Z31" s="200"/>
      <c r="AA31" s="200"/>
      <c r="AB31" s="200"/>
      <c r="AC31" s="201"/>
      <c r="AD31" s="30"/>
      <c r="AH31" s="30"/>
      <c r="AI31" s="30"/>
      <c r="AJ31" s="30"/>
      <c r="AK31" s="30"/>
      <c r="AL31" s="30"/>
      <c r="AM31" s="30"/>
      <c r="AN31" s="30"/>
      <c r="AO31" s="30"/>
      <c r="AP31" s="30"/>
      <c r="AQ31" s="30"/>
      <c r="AR31" s="30"/>
      <c r="AS31" s="30"/>
      <c r="AT31" s="30"/>
      <c r="AU31" s="30"/>
      <c r="AV31" s="30"/>
      <c r="AW31" s="30"/>
      <c r="AX31" s="31"/>
      <c r="AY31" s="31"/>
      <c r="AZ31" s="31"/>
      <c r="BA31" s="31"/>
      <c r="BB31" s="31"/>
      <c r="BC31" s="31"/>
      <c r="BD31" s="31"/>
      <c r="BE31" s="31"/>
      <c r="BF31" s="31"/>
      <c r="BG31" s="31"/>
      <c r="BH31" s="31"/>
      <c r="BI31" s="31"/>
    </row>
    <row r="32" spans="2:61" ht="16.5" customHeight="1">
      <c r="E32" s="196" t="s">
        <v>200</v>
      </c>
      <c r="F32" s="487">
        <v>11</v>
      </c>
      <c r="G32" s="939" t="str">
        <f>IF(F32="","",LOOKUP(F32,S32:S51,U32:U51))</f>
        <v>MLRA A2-Droughty or Shallow Soils</v>
      </c>
      <c r="H32" s="940"/>
      <c r="I32" s="940"/>
      <c r="J32" s="940"/>
      <c r="K32" s="940"/>
      <c r="L32" s="940"/>
      <c r="M32" s="940"/>
      <c r="N32" s="940"/>
      <c r="O32" s="940"/>
      <c r="P32" s="940"/>
      <c r="Q32" s="941"/>
      <c r="S32" s="202">
        <v>1</v>
      </c>
      <c r="T32" s="203" t="s">
        <v>201</v>
      </c>
      <c r="U32" s="204" t="s">
        <v>202</v>
      </c>
      <c r="V32" s="205"/>
      <c r="W32" s="205"/>
      <c r="X32" s="205"/>
      <c r="Y32" s="205"/>
      <c r="Z32" s="200"/>
      <c r="AA32" s="200"/>
      <c r="AB32" s="200"/>
      <c r="AC32" s="201"/>
      <c r="AD32" s="30"/>
      <c r="AH32" s="30"/>
      <c r="AI32" s="30"/>
      <c r="AJ32" s="30"/>
      <c r="AK32" s="30"/>
      <c r="AL32" s="30"/>
      <c r="AM32" s="30"/>
      <c r="AN32" s="30"/>
      <c r="AO32" s="30"/>
      <c r="AP32" s="30"/>
      <c r="AQ32" s="30"/>
      <c r="AR32" s="30"/>
      <c r="AS32" s="30"/>
      <c r="AT32" s="30"/>
      <c r="AU32" s="30"/>
      <c r="AV32" s="30"/>
      <c r="AW32" s="30"/>
      <c r="AX32" s="31"/>
      <c r="AY32" s="31"/>
      <c r="AZ32" s="31"/>
      <c r="BA32" s="31"/>
      <c r="BB32" s="31"/>
      <c r="BC32" s="31"/>
      <c r="BD32" s="31"/>
      <c r="BE32" s="31"/>
      <c r="BF32" s="31"/>
      <c r="BG32" s="31"/>
      <c r="BH32" s="31"/>
      <c r="BI32" s="31"/>
    </row>
    <row r="33" spans="2:61" ht="16.5">
      <c r="B33" s="1"/>
      <c r="F33" s="197" t="s">
        <v>203</v>
      </c>
      <c r="G33" s="935" t="str">
        <f>IF(F32="","",LOOKUP(F32,S32:S51,T32:T51))</f>
        <v>Puget Trough lowlands</v>
      </c>
      <c r="H33" s="936"/>
      <c r="I33" s="936"/>
      <c r="J33" s="936"/>
      <c r="K33" s="936"/>
      <c r="L33" s="936"/>
      <c r="M33" s="936"/>
      <c r="N33" s="936"/>
      <c r="O33" s="937"/>
      <c r="P33" s="34"/>
      <c r="Q33" s="34"/>
      <c r="S33" s="202">
        <v>2</v>
      </c>
      <c r="T33" s="203" t="s">
        <v>201</v>
      </c>
      <c r="U33" s="206" t="s">
        <v>204</v>
      </c>
      <c r="V33" s="207"/>
      <c r="W33" s="207"/>
      <c r="X33" s="207"/>
      <c r="Y33" s="207"/>
      <c r="Z33" s="30"/>
      <c r="AA33" s="30"/>
      <c r="AB33" s="30"/>
      <c r="AC33" s="208"/>
      <c r="AD33" s="30"/>
      <c r="AH33" s="30"/>
      <c r="AI33" s="30"/>
      <c r="AJ33" s="30"/>
      <c r="AK33" s="30"/>
      <c r="AL33" s="30"/>
      <c r="AM33" s="30"/>
      <c r="AN33" s="30"/>
      <c r="AO33" s="30"/>
      <c r="AP33" s="30"/>
      <c r="AQ33" s="30"/>
      <c r="AR33" s="30"/>
      <c r="AS33" s="30"/>
      <c r="AT33" s="30"/>
      <c r="AU33" s="30"/>
      <c r="AV33" s="30"/>
      <c r="AW33" s="30"/>
      <c r="AX33" s="31"/>
      <c r="AY33" s="31"/>
      <c r="AZ33" s="31"/>
      <c r="BA33" s="31"/>
      <c r="BB33" s="31"/>
      <c r="BC33" s="31"/>
      <c r="BD33" s="31"/>
      <c r="BE33" s="31"/>
      <c r="BF33" s="31"/>
      <c r="BG33" s="31"/>
      <c r="BH33" s="31"/>
      <c r="BI33" s="31"/>
    </row>
    <row r="34" spans="2:61" ht="16.5">
      <c r="D34" s="14"/>
      <c r="J34" s="34"/>
      <c r="K34" s="33"/>
      <c r="N34" s="34"/>
      <c r="O34" s="34"/>
      <c r="P34" s="91"/>
      <c r="Q34" s="91"/>
      <c r="S34" s="202">
        <v>3</v>
      </c>
      <c r="T34" s="203" t="s">
        <v>201</v>
      </c>
      <c r="U34" s="204" t="s">
        <v>205</v>
      </c>
      <c r="V34" s="205"/>
      <c r="W34" s="205"/>
      <c r="X34" s="205"/>
      <c r="Y34" s="205"/>
      <c r="Z34" s="200"/>
      <c r="AA34" s="200"/>
      <c r="AB34" s="200"/>
      <c r="AC34" s="201"/>
      <c r="AD34" s="30"/>
      <c r="AH34" s="30"/>
      <c r="AI34" s="30"/>
      <c r="AJ34" s="30"/>
      <c r="AK34" s="30"/>
      <c r="AL34" s="30"/>
      <c r="AM34" s="30"/>
      <c r="AN34" s="30"/>
      <c r="AO34" s="30"/>
      <c r="AP34" s="30"/>
      <c r="AQ34" s="30"/>
      <c r="AR34" s="30"/>
      <c r="AS34" s="30"/>
      <c r="AT34" s="30"/>
      <c r="AU34" s="30"/>
      <c r="AV34" s="30"/>
      <c r="AW34" s="30"/>
      <c r="AX34" s="31"/>
      <c r="AY34" s="31"/>
      <c r="AZ34" s="31"/>
      <c r="BA34" s="31"/>
      <c r="BB34" s="31"/>
      <c r="BC34" s="31"/>
      <c r="BD34" s="31"/>
      <c r="BE34" s="31"/>
      <c r="BF34" s="31"/>
      <c r="BG34" s="31"/>
      <c r="BH34" s="31"/>
      <c r="BI34" s="31"/>
    </row>
    <row r="35" spans="2:61" ht="18.75">
      <c r="B35" s="5" t="s">
        <v>206</v>
      </c>
      <c r="C35" s="1"/>
      <c r="D35" s="14"/>
      <c r="E35" s="1"/>
      <c r="F35" s="1"/>
      <c r="G35" s="1"/>
      <c r="H35" s="1"/>
      <c r="I35" s="1"/>
      <c r="J35" s="1"/>
      <c r="L35" s="1"/>
      <c r="M35" s="1"/>
      <c r="N35" s="1"/>
      <c r="O35" s="1"/>
      <c r="P35" s="1"/>
      <c r="Q35" s="1"/>
      <c r="S35" s="202">
        <v>4</v>
      </c>
      <c r="T35" s="203" t="s">
        <v>201</v>
      </c>
      <c r="U35" s="206" t="s">
        <v>207</v>
      </c>
      <c r="V35" s="207"/>
      <c r="W35" s="207"/>
      <c r="X35" s="207"/>
      <c r="Y35" s="207"/>
      <c r="Z35" s="30"/>
      <c r="AA35" s="30"/>
      <c r="AB35" s="30"/>
      <c r="AC35" s="208"/>
      <c r="AD35" s="30"/>
      <c r="AH35" s="30"/>
      <c r="AI35" s="30"/>
      <c r="AJ35" s="30"/>
      <c r="AK35" s="30"/>
      <c r="AL35" s="30"/>
      <c r="AM35" s="30"/>
      <c r="AN35" s="30"/>
      <c r="AO35" s="30"/>
      <c r="AP35" s="30"/>
      <c r="AQ35" s="30"/>
      <c r="AR35" s="30"/>
      <c r="AS35" s="30"/>
      <c r="AT35" s="30"/>
      <c r="AU35" s="30"/>
      <c r="AV35" s="30"/>
      <c r="AW35" s="30"/>
      <c r="AX35" s="31"/>
      <c r="AY35" s="31"/>
      <c r="AZ35" s="31"/>
      <c r="BA35" s="31"/>
      <c r="BB35" s="31"/>
      <c r="BC35" s="31"/>
      <c r="BD35" s="31"/>
      <c r="BE35" s="31"/>
      <c r="BF35" s="31"/>
      <c r="BG35" s="31"/>
      <c r="BH35" s="31"/>
      <c r="BI35" s="31"/>
    </row>
    <row r="36" spans="2:61" ht="16.5">
      <c r="B36" s="857" t="s">
        <v>208</v>
      </c>
      <c r="C36" s="2"/>
      <c r="D36" s="791" t="s">
        <v>209</v>
      </c>
      <c r="E36" s="854" t="s">
        <v>210</v>
      </c>
      <c r="F36" s="855"/>
      <c r="G36" s="855"/>
      <c r="H36" s="855"/>
      <c r="I36" s="855"/>
      <c r="J36" s="855"/>
      <c r="K36" s="855"/>
      <c r="L36" s="855"/>
      <c r="M36" s="855"/>
      <c r="N36" s="855"/>
      <c r="O36" s="855"/>
      <c r="P36" s="856"/>
      <c r="Q36" s="791" t="s">
        <v>75</v>
      </c>
      <c r="S36" s="202">
        <v>5</v>
      </c>
      <c r="T36" s="203" t="s">
        <v>201</v>
      </c>
      <c r="U36" s="204" t="s">
        <v>211</v>
      </c>
      <c r="V36" s="205"/>
      <c r="W36" s="205"/>
      <c r="X36" s="205"/>
      <c r="Y36" s="205"/>
      <c r="Z36" s="200"/>
      <c r="AA36" s="200"/>
      <c r="AB36" s="200"/>
      <c r="AC36" s="201"/>
      <c r="AD36" s="30"/>
      <c r="AH36" s="30"/>
      <c r="AI36" s="30"/>
      <c r="AJ36" s="30"/>
      <c r="AK36" s="30"/>
      <c r="AL36" s="30"/>
      <c r="AM36" s="30"/>
      <c r="AN36" s="30"/>
      <c r="AO36" s="30"/>
      <c r="AP36" s="30"/>
      <c r="AQ36" s="30"/>
      <c r="AR36" s="30"/>
      <c r="AS36" s="30"/>
      <c r="AT36" s="30"/>
      <c r="AU36" s="30"/>
      <c r="AV36" s="30"/>
      <c r="AW36" s="30"/>
      <c r="AX36" s="31"/>
      <c r="AY36" s="31"/>
      <c r="AZ36" s="31"/>
      <c r="BA36" s="31"/>
      <c r="BB36" s="31"/>
      <c r="BC36" s="31"/>
      <c r="BD36" s="31"/>
      <c r="BE36" s="31"/>
      <c r="BF36" s="31"/>
      <c r="BG36" s="31"/>
      <c r="BH36" s="31"/>
      <c r="BI36" s="31"/>
    </row>
    <row r="37" spans="2:61" ht="16.5">
      <c r="B37" s="858"/>
      <c r="C37" s="7" t="s">
        <v>110</v>
      </c>
      <c r="D37" s="858" t="s">
        <v>212</v>
      </c>
      <c r="E37" s="2" t="s">
        <v>179</v>
      </c>
      <c r="F37" s="2" t="s">
        <v>180</v>
      </c>
      <c r="G37" s="2" t="s">
        <v>181</v>
      </c>
      <c r="H37" s="2" t="s">
        <v>182</v>
      </c>
      <c r="I37" s="2" t="s">
        <v>183</v>
      </c>
      <c r="J37" s="2" t="s">
        <v>184</v>
      </c>
      <c r="K37" s="2" t="s">
        <v>185</v>
      </c>
      <c r="L37" s="2" t="s">
        <v>186</v>
      </c>
      <c r="M37" s="2" t="s">
        <v>187</v>
      </c>
      <c r="N37" s="2" t="s">
        <v>188</v>
      </c>
      <c r="O37" s="2" t="s">
        <v>189</v>
      </c>
      <c r="P37" s="2" t="s">
        <v>190</v>
      </c>
      <c r="Q37" s="6" t="s">
        <v>213</v>
      </c>
      <c r="S37" s="202">
        <v>6</v>
      </c>
      <c r="T37" s="203" t="s">
        <v>214</v>
      </c>
      <c r="U37" s="206" t="s">
        <v>215</v>
      </c>
      <c r="V37" s="207"/>
      <c r="W37" s="207"/>
      <c r="X37" s="207"/>
      <c r="Y37" s="207"/>
      <c r="Z37" s="30"/>
      <c r="AA37" s="30"/>
      <c r="AB37" s="30"/>
      <c r="AC37" s="208"/>
      <c r="AD37" s="30"/>
      <c r="AH37" s="30"/>
      <c r="AI37" s="30"/>
      <c r="AJ37" s="30"/>
      <c r="AK37" s="30"/>
      <c r="AL37" s="30"/>
      <c r="AM37" s="30"/>
      <c r="AN37" s="30"/>
      <c r="AO37" s="30"/>
      <c r="AP37" s="30"/>
      <c r="AQ37" s="30"/>
      <c r="AR37" s="30"/>
      <c r="AS37" s="30"/>
      <c r="AT37" s="30"/>
      <c r="AU37" s="30"/>
      <c r="AV37" s="30"/>
      <c r="AW37" s="30"/>
      <c r="AX37" s="31"/>
      <c r="AY37" s="31"/>
      <c r="AZ37" s="31"/>
      <c r="BA37" s="31"/>
      <c r="BB37" s="31"/>
      <c r="BC37" s="31"/>
      <c r="BD37" s="31"/>
      <c r="BE37" s="31"/>
      <c r="BF37" s="31"/>
      <c r="BG37" s="31"/>
      <c r="BH37" s="31"/>
      <c r="BI37" s="31"/>
    </row>
    <row r="38" spans="2:61" ht="16.5">
      <c r="B38" s="859"/>
      <c r="D38" s="859"/>
      <c r="E38" s="73">
        <f>(LOOKUP(Forage_Bal!$F$32,Growth_Curves!$A$2:$A$21,Growth_Curves!$D2:$D21))/100</f>
        <v>0.06</v>
      </c>
      <c r="F38" s="73">
        <f>(LOOKUP(Forage_Bal!$F$32,Growth_Curves!$A$2:$A$21,Growth_Curves!$E2:$E21))/100</f>
        <v>0.03</v>
      </c>
      <c r="G38" s="73">
        <f>(LOOKUP(Forage_Bal!$F$32,Growth_Curves!$A$2:$A$21,Growth_Curves!$F2:$F21))/100</f>
        <v>0.01</v>
      </c>
      <c r="H38" s="73">
        <f>(LOOKUP(Forage_Bal!$F$32,Growth_Curves!$A$2:$A$21,Growth_Curves!$G2:$G21))/100</f>
        <v>0.03</v>
      </c>
      <c r="I38" s="73">
        <f>(LOOKUP(Forage_Bal!$F$32,Growth_Curves!$A$2:$A$21,Growth_Curves!$H2:$H21))/100</f>
        <v>0.08</v>
      </c>
      <c r="J38" s="73">
        <f>(LOOKUP(Forage_Bal!$F$32,Growth_Curves!$A$2:$A$21,Growth_Curves!$I2:$I21))/100</f>
        <v>0.14000000000000001</v>
      </c>
      <c r="K38" s="73">
        <f>(LOOKUP(Forage_Bal!$F$32,Growth_Curves!$A$2:$A$21,Growth_Curves!$J2:$J21))/100</f>
        <v>0.22</v>
      </c>
      <c r="L38" s="73">
        <f>(LOOKUP(Forage_Bal!$F$32,Growth_Curves!$A$2:$A$21,Growth_Curves!$K2:$K21))/100</f>
        <v>0.19</v>
      </c>
      <c r="M38" s="73">
        <f>(LOOKUP(Forage_Bal!$F$32,Growth_Curves!$A$2:$A$21,Growth_Curves!$L2:$L21))/100</f>
        <v>0.17</v>
      </c>
      <c r="N38" s="73">
        <f>(LOOKUP(Forage_Bal!$F$32,Growth_Curves!$A$2:$A$21,Growth_Curves!$M2:$M21))/100</f>
        <v>0.06</v>
      </c>
      <c r="O38" s="73">
        <f>(LOOKUP(Forage_Bal!$F$32,Growth_Curves!$A$2:$A$21,Growth_Curves!$N2:$N21))/100</f>
        <v>0</v>
      </c>
      <c r="P38" s="73">
        <f>(LOOKUP(Forage_Bal!$F$32,Growth_Curves!$A$2:$A$21,Growth_Curves!$O2:$O21))/100</f>
        <v>0.01</v>
      </c>
      <c r="Q38" s="4" t="s">
        <v>216</v>
      </c>
      <c r="S38" s="202">
        <v>7</v>
      </c>
      <c r="T38" s="203" t="s">
        <v>214</v>
      </c>
      <c r="U38" s="204" t="s">
        <v>217</v>
      </c>
      <c r="V38" s="205"/>
      <c r="W38" s="205"/>
      <c r="X38" s="205"/>
      <c r="Y38" s="205"/>
      <c r="Z38" s="200"/>
      <c r="AA38" s="200"/>
      <c r="AB38" s="200"/>
      <c r="AC38" s="201"/>
      <c r="AD38" s="30"/>
      <c r="AH38" s="30"/>
      <c r="AI38" s="30"/>
      <c r="AJ38" s="30"/>
      <c r="AK38" s="30"/>
      <c r="AL38" s="30"/>
      <c r="AM38" s="30"/>
      <c r="AN38" s="30"/>
      <c r="AO38" s="30"/>
      <c r="AP38" s="30"/>
      <c r="AQ38" s="30"/>
      <c r="AR38" s="30"/>
      <c r="AS38" s="30"/>
      <c r="AT38" s="30"/>
      <c r="AU38" s="30"/>
      <c r="AV38" s="30"/>
      <c r="AW38" s="30"/>
      <c r="AX38" s="31"/>
      <c r="AY38" s="31"/>
      <c r="AZ38" s="31"/>
      <c r="BA38" s="31"/>
      <c r="BB38" s="31"/>
      <c r="BC38" s="31"/>
      <c r="BD38" s="31"/>
      <c r="BE38" s="31"/>
      <c r="BF38" s="31"/>
      <c r="BG38" s="31"/>
      <c r="BH38" s="31"/>
      <c r="BI38" s="31"/>
    </row>
    <row r="39" spans="2:61" ht="16.5">
      <c r="B39" s="785" t="str">
        <f>Waste_Bal!E33</f>
        <v>1A</v>
      </c>
      <c r="C39" s="482">
        <f>Waste_Bal!F33</f>
        <v>0.86</v>
      </c>
      <c r="D39" s="488">
        <f>Waste_Bal!G33</f>
        <v>1.7</v>
      </c>
      <c r="E39" s="57">
        <f>$C39*$D39*E$38*2.2</f>
        <v>0.19298399999999999</v>
      </c>
      <c r="F39" s="57">
        <f t="shared" ref="F39:P39" si="2">$C39*$D39*F$38*2.2</f>
        <v>9.6491999999999994E-2</v>
      </c>
      <c r="G39" s="57">
        <f t="shared" si="2"/>
        <v>3.2163999999999998E-2</v>
      </c>
      <c r="H39" s="57">
        <f t="shared" si="2"/>
        <v>9.6491999999999994E-2</v>
      </c>
      <c r="I39" s="57">
        <f t="shared" si="2"/>
        <v>0.25731199999999999</v>
      </c>
      <c r="J39" s="57">
        <f t="shared" si="2"/>
        <v>0.45029600000000009</v>
      </c>
      <c r="K39" s="57">
        <f t="shared" si="2"/>
        <v>0.70760800000000001</v>
      </c>
      <c r="L39" s="57">
        <f t="shared" si="2"/>
        <v>0.61111599999999999</v>
      </c>
      <c r="M39" s="57">
        <f t="shared" si="2"/>
        <v>0.54678800000000005</v>
      </c>
      <c r="N39" s="57">
        <f t="shared" si="2"/>
        <v>0.19298399999999999</v>
      </c>
      <c r="O39" s="57">
        <f t="shared" si="2"/>
        <v>0</v>
      </c>
      <c r="P39" s="57">
        <f t="shared" si="2"/>
        <v>3.2163999999999998E-2</v>
      </c>
      <c r="Q39" s="522">
        <f>SUM(E39:P39)</f>
        <v>3.2164000000000001</v>
      </c>
      <c r="S39" s="202">
        <v>8</v>
      </c>
      <c r="T39" s="203" t="s">
        <v>214</v>
      </c>
      <c r="U39" s="206" t="s">
        <v>218</v>
      </c>
      <c r="V39" s="207"/>
      <c r="W39" s="207"/>
      <c r="X39" s="207"/>
      <c r="Y39" s="207"/>
      <c r="Z39" s="30"/>
      <c r="AA39" s="30"/>
      <c r="AB39" s="30"/>
      <c r="AC39" s="208"/>
      <c r="AD39" s="30"/>
      <c r="AH39" s="30"/>
      <c r="AI39" s="30"/>
      <c r="AJ39" s="30"/>
      <c r="AK39" s="30"/>
      <c r="AL39" s="30"/>
      <c r="AM39" s="30"/>
      <c r="AN39" s="30"/>
      <c r="AO39" s="30"/>
      <c r="AP39" s="30"/>
      <c r="AQ39" s="30"/>
      <c r="AR39" s="30"/>
      <c r="AS39" s="30"/>
      <c r="AT39" s="30"/>
      <c r="AU39" s="30"/>
      <c r="AV39" s="30"/>
      <c r="AW39" s="30"/>
      <c r="AX39" s="31"/>
      <c r="AY39" s="31"/>
      <c r="AZ39" s="31"/>
      <c r="BA39" s="31"/>
      <c r="BB39" s="31"/>
      <c r="BC39" s="31"/>
      <c r="BD39" s="31"/>
      <c r="BE39" s="31"/>
      <c r="BF39" s="31"/>
      <c r="BG39" s="31"/>
      <c r="BH39" s="31"/>
      <c r="BI39" s="31"/>
    </row>
    <row r="40" spans="2:61" ht="16.5">
      <c r="B40" s="785" t="str">
        <f>Waste_Bal!E34</f>
        <v>2A</v>
      </c>
      <c r="C40" s="482">
        <f>Waste_Bal!F34</f>
        <v>2.13</v>
      </c>
      <c r="D40" s="488">
        <f>Waste_Bal!G34</f>
        <v>1.7</v>
      </c>
      <c r="E40" s="57">
        <f t="shared" ref="E40:P49" si="3">$C40*$D40*E$38*2.2</f>
        <v>0.47797199999999995</v>
      </c>
      <c r="F40" s="57">
        <f t="shared" si="3"/>
        <v>0.23898599999999998</v>
      </c>
      <c r="G40" s="57">
        <f t="shared" si="3"/>
        <v>7.9662000000000011E-2</v>
      </c>
      <c r="H40" s="57">
        <f t="shared" si="3"/>
        <v>0.23898599999999998</v>
      </c>
      <c r="I40" s="57">
        <f t="shared" si="3"/>
        <v>0.63729600000000008</v>
      </c>
      <c r="J40" s="57">
        <f t="shared" si="3"/>
        <v>1.1152679999999999</v>
      </c>
      <c r="K40" s="57">
        <f t="shared" si="3"/>
        <v>1.7525639999999998</v>
      </c>
      <c r="L40" s="57">
        <f t="shared" si="3"/>
        <v>1.5135779999999999</v>
      </c>
      <c r="M40" s="57">
        <f t="shared" si="3"/>
        <v>1.3542540000000001</v>
      </c>
      <c r="N40" s="57">
        <f t="shared" si="3"/>
        <v>0.47797199999999995</v>
      </c>
      <c r="O40" s="57">
        <f t="shared" si="3"/>
        <v>0</v>
      </c>
      <c r="P40" s="57">
        <f t="shared" si="3"/>
        <v>7.9662000000000011E-2</v>
      </c>
      <c r="Q40" s="74">
        <f t="shared" ref="Q40:Q49" si="4">SUM(E40:P40)</f>
        <v>7.9661999999999997</v>
      </c>
      <c r="S40" s="202">
        <v>9</v>
      </c>
      <c r="T40" s="203" t="s">
        <v>214</v>
      </c>
      <c r="U40" s="204" t="s">
        <v>219</v>
      </c>
      <c r="V40" s="205"/>
      <c r="W40" s="205"/>
      <c r="X40" s="205"/>
      <c r="Y40" s="205"/>
      <c r="Z40" s="200"/>
      <c r="AA40" s="200"/>
      <c r="AB40" s="200"/>
      <c r="AC40" s="201"/>
      <c r="AD40" s="30"/>
      <c r="AH40" s="30"/>
      <c r="AI40" s="30"/>
      <c r="AJ40" s="30"/>
      <c r="AK40" s="30"/>
      <c r="AL40" s="30"/>
      <c r="AM40" s="30"/>
      <c r="AN40" s="30"/>
      <c r="AO40" s="30"/>
      <c r="AP40" s="30"/>
      <c r="AQ40" s="30"/>
      <c r="AR40" s="30"/>
      <c r="AS40" s="30"/>
      <c r="AT40" s="30"/>
      <c r="AU40" s="30"/>
      <c r="AV40" s="30"/>
      <c r="AW40" s="30"/>
      <c r="AX40" s="31"/>
      <c r="AY40" s="31"/>
      <c r="AZ40" s="31"/>
      <c r="BA40" s="31"/>
      <c r="BB40" s="31"/>
      <c r="BC40" s="31"/>
      <c r="BD40" s="31"/>
      <c r="BE40" s="31"/>
      <c r="BF40" s="31"/>
      <c r="BG40" s="31"/>
      <c r="BH40" s="31"/>
      <c r="BI40" s="31"/>
    </row>
    <row r="41" spans="2:61" ht="16.5">
      <c r="B41" s="785" t="str">
        <f>Waste_Bal!E35</f>
        <v>3A</v>
      </c>
      <c r="C41" s="482">
        <f>Waste_Bal!F35</f>
        <v>0.42</v>
      </c>
      <c r="D41" s="488">
        <f>Waste_Bal!G35</f>
        <v>1.7</v>
      </c>
      <c r="E41" s="57">
        <f t="shared" si="3"/>
        <v>9.4247999999999998E-2</v>
      </c>
      <c r="F41" s="57">
        <f t="shared" si="3"/>
        <v>4.7123999999999999E-2</v>
      </c>
      <c r="G41" s="57">
        <f t="shared" si="3"/>
        <v>1.5708E-2</v>
      </c>
      <c r="H41" s="57">
        <f t="shared" si="3"/>
        <v>4.7123999999999999E-2</v>
      </c>
      <c r="I41" s="57">
        <f t="shared" si="3"/>
        <v>0.125664</v>
      </c>
      <c r="J41" s="57">
        <f t="shared" si="3"/>
        <v>0.21991200000000002</v>
      </c>
      <c r="K41" s="57">
        <f t="shared" si="3"/>
        <v>0.34557600000000005</v>
      </c>
      <c r="L41" s="57">
        <f t="shared" si="3"/>
        <v>0.29845200000000005</v>
      </c>
      <c r="M41" s="57">
        <f t="shared" si="3"/>
        <v>0.26703600000000005</v>
      </c>
      <c r="N41" s="57">
        <f t="shared" si="3"/>
        <v>9.4247999999999998E-2</v>
      </c>
      <c r="O41" s="57">
        <f t="shared" si="3"/>
        <v>0</v>
      </c>
      <c r="P41" s="57">
        <f t="shared" si="3"/>
        <v>1.5708E-2</v>
      </c>
      <c r="Q41" s="74">
        <f t="shared" si="4"/>
        <v>1.5708000000000002</v>
      </c>
      <c r="S41" s="202">
        <v>10</v>
      </c>
      <c r="T41" s="203" t="s">
        <v>214</v>
      </c>
      <c r="U41" s="206" t="s">
        <v>220</v>
      </c>
      <c r="V41" s="207"/>
      <c r="W41" s="207"/>
      <c r="X41" s="207"/>
      <c r="Y41" s="207"/>
      <c r="Z41" s="30"/>
      <c r="AA41" s="30"/>
      <c r="AB41" s="30"/>
      <c r="AC41" s="208"/>
      <c r="AD41" s="30"/>
      <c r="AH41" s="30"/>
      <c r="AI41" s="30"/>
      <c r="AJ41" s="30"/>
      <c r="AK41" s="30"/>
      <c r="AL41" s="30"/>
      <c r="AM41" s="30"/>
      <c r="AN41" s="30"/>
      <c r="AO41" s="30"/>
      <c r="AP41" s="30"/>
      <c r="AQ41" s="30"/>
      <c r="AR41" s="30"/>
      <c r="AS41" s="30"/>
      <c r="AT41" s="30"/>
      <c r="AU41" s="30"/>
      <c r="AV41" s="30"/>
      <c r="AW41" s="30"/>
      <c r="AX41" s="31"/>
      <c r="AY41" s="31"/>
      <c r="AZ41" s="31"/>
      <c r="BA41" s="31"/>
      <c r="BB41" s="31"/>
      <c r="BC41" s="31"/>
      <c r="BD41" s="31"/>
      <c r="BE41" s="31"/>
      <c r="BF41" s="31"/>
      <c r="BG41" s="31"/>
      <c r="BH41" s="31"/>
      <c r="BI41" s="31"/>
    </row>
    <row r="42" spans="2:61" ht="16.5">
      <c r="B42" s="785">
        <f>Waste_Bal!E36</f>
        <v>0</v>
      </c>
      <c r="C42" s="482">
        <f>Waste_Bal!F36</f>
        <v>0</v>
      </c>
      <c r="D42" s="488">
        <f>Waste_Bal!G36</f>
        <v>0</v>
      </c>
      <c r="E42" s="57">
        <f t="shared" si="3"/>
        <v>0</v>
      </c>
      <c r="F42" s="57">
        <f t="shared" si="3"/>
        <v>0</v>
      </c>
      <c r="G42" s="57">
        <f t="shared" si="3"/>
        <v>0</v>
      </c>
      <c r="H42" s="57">
        <f t="shared" si="3"/>
        <v>0</v>
      </c>
      <c r="I42" s="57">
        <f t="shared" si="3"/>
        <v>0</v>
      </c>
      <c r="J42" s="57">
        <f t="shared" si="3"/>
        <v>0</v>
      </c>
      <c r="K42" s="57">
        <f t="shared" si="3"/>
        <v>0</v>
      </c>
      <c r="L42" s="57">
        <f t="shared" si="3"/>
        <v>0</v>
      </c>
      <c r="M42" s="57">
        <f t="shared" si="3"/>
        <v>0</v>
      </c>
      <c r="N42" s="57">
        <f t="shared" si="3"/>
        <v>0</v>
      </c>
      <c r="O42" s="57">
        <f t="shared" si="3"/>
        <v>0</v>
      </c>
      <c r="P42" s="57">
        <f t="shared" si="3"/>
        <v>0</v>
      </c>
      <c r="Q42" s="74">
        <f t="shared" si="4"/>
        <v>0</v>
      </c>
      <c r="S42" s="202">
        <v>11</v>
      </c>
      <c r="T42" s="203" t="s">
        <v>221</v>
      </c>
      <c r="U42" s="204" t="s">
        <v>222</v>
      </c>
      <c r="V42" s="205"/>
      <c r="W42" s="205"/>
      <c r="X42" s="205"/>
      <c r="Y42" s="205"/>
      <c r="Z42" s="200"/>
      <c r="AA42" s="200"/>
      <c r="AB42" s="200"/>
      <c r="AC42" s="201"/>
      <c r="AD42" s="30"/>
      <c r="AH42" s="30"/>
      <c r="AI42" s="30"/>
      <c r="AJ42" s="30"/>
      <c r="AK42" s="30"/>
      <c r="AL42" s="30"/>
      <c r="AM42" s="30"/>
      <c r="AN42" s="30"/>
      <c r="AO42" s="30"/>
      <c r="AP42" s="30"/>
      <c r="AQ42" s="30"/>
      <c r="AR42" s="30"/>
      <c r="AS42" s="30"/>
      <c r="AT42" s="30"/>
      <c r="AU42" s="30"/>
      <c r="AV42" s="30"/>
      <c r="AW42" s="30"/>
      <c r="AX42" s="31"/>
      <c r="AY42" s="31"/>
      <c r="AZ42" s="31"/>
      <c r="BA42" s="31"/>
      <c r="BB42" s="31"/>
      <c r="BC42" s="31"/>
      <c r="BD42" s="31"/>
      <c r="BE42" s="31"/>
      <c r="BF42" s="31"/>
      <c r="BG42" s="31"/>
      <c r="BH42" s="31"/>
      <c r="BI42" s="31"/>
    </row>
    <row r="43" spans="2:61" ht="16.5">
      <c r="B43" s="785">
        <f>Waste_Bal!E37</f>
        <v>0</v>
      </c>
      <c r="C43" s="482">
        <f>Waste_Bal!F37</f>
        <v>0</v>
      </c>
      <c r="D43" s="488">
        <f>Waste_Bal!G37</f>
        <v>0</v>
      </c>
      <c r="E43" s="57">
        <f t="shared" si="3"/>
        <v>0</v>
      </c>
      <c r="F43" s="57">
        <f t="shared" si="3"/>
        <v>0</v>
      </c>
      <c r="G43" s="57">
        <f t="shared" si="3"/>
        <v>0</v>
      </c>
      <c r="H43" s="57">
        <f t="shared" si="3"/>
        <v>0</v>
      </c>
      <c r="I43" s="57">
        <f t="shared" si="3"/>
        <v>0</v>
      </c>
      <c r="J43" s="57">
        <f t="shared" si="3"/>
        <v>0</v>
      </c>
      <c r="K43" s="57">
        <f t="shared" si="3"/>
        <v>0</v>
      </c>
      <c r="L43" s="57">
        <f t="shared" si="3"/>
        <v>0</v>
      </c>
      <c r="M43" s="57">
        <f t="shared" si="3"/>
        <v>0</v>
      </c>
      <c r="N43" s="57">
        <f t="shared" si="3"/>
        <v>0</v>
      </c>
      <c r="O43" s="57">
        <f t="shared" si="3"/>
        <v>0</v>
      </c>
      <c r="P43" s="57">
        <f t="shared" si="3"/>
        <v>0</v>
      </c>
      <c r="Q43" s="74">
        <f t="shared" si="4"/>
        <v>0</v>
      </c>
      <c r="S43" s="202">
        <v>12</v>
      </c>
      <c r="T43" s="203" t="s">
        <v>221</v>
      </c>
      <c r="U43" s="206" t="s">
        <v>223</v>
      </c>
      <c r="V43" s="207"/>
      <c r="W43" s="207"/>
      <c r="X43" s="207"/>
      <c r="Y43" s="207"/>
      <c r="Z43" s="30"/>
      <c r="AA43" s="30"/>
      <c r="AB43" s="30"/>
      <c r="AC43" s="208"/>
      <c r="AD43" s="30"/>
      <c r="AH43" s="30"/>
      <c r="AI43" s="30"/>
      <c r="AJ43" s="30"/>
      <c r="AK43" s="30"/>
      <c r="AL43" s="30"/>
      <c r="AM43" s="30"/>
      <c r="AN43" s="30"/>
      <c r="AO43" s="30"/>
      <c r="AP43" s="30"/>
      <c r="AQ43" s="30"/>
      <c r="AR43" s="30"/>
      <c r="AS43" s="30"/>
      <c r="AT43" s="30"/>
      <c r="AU43" s="30"/>
      <c r="AV43" s="30"/>
      <c r="AW43" s="30"/>
      <c r="AX43" s="31"/>
      <c r="AY43" s="31"/>
      <c r="AZ43" s="31"/>
      <c r="BA43" s="31"/>
      <c r="BB43" s="31"/>
      <c r="BC43" s="31"/>
      <c r="BD43" s="31"/>
      <c r="BE43" s="31"/>
      <c r="BF43" s="31"/>
      <c r="BG43" s="31"/>
      <c r="BH43" s="31"/>
      <c r="BI43" s="31"/>
    </row>
    <row r="44" spans="2:61" ht="16.5">
      <c r="B44" s="785">
        <f>Waste_Bal!E38</f>
        <v>0</v>
      </c>
      <c r="C44" s="482">
        <f>Waste_Bal!F38</f>
        <v>0</v>
      </c>
      <c r="D44" s="488">
        <f>Waste_Bal!G38</f>
        <v>0</v>
      </c>
      <c r="E44" s="57">
        <f t="shared" si="3"/>
        <v>0</v>
      </c>
      <c r="F44" s="57">
        <f t="shared" si="3"/>
        <v>0</v>
      </c>
      <c r="G44" s="57">
        <f t="shared" si="3"/>
        <v>0</v>
      </c>
      <c r="H44" s="57">
        <f t="shared" si="3"/>
        <v>0</v>
      </c>
      <c r="I44" s="57">
        <f t="shared" si="3"/>
        <v>0</v>
      </c>
      <c r="J44" s="57">
        <f t="shared" si="3"/>
        <v>0</v>
      </c>
      <c r="K44" s="57">
        <f t="shared" si="3"/>
        <v>0</v>
      </c>
      <c r="L44" s="57">
        <f t="shared" si="3"/>
        <v>0</v>
      </c>
      <c r="M44" s="57">
        <f t="shared" si="3"/>
        <v>0</v>
      </c>
      <c r="N44" s="57">
        <f t="shared" si="3"/>
        <v>0</v>
      </c>
      <c r="O44" s="57">
        <f t="shared" si="3"/>
        <v>0</v>
      </c>
      <c r="P44" s="57">
        <f t="shared" si="3"/>
        <v>0</v>
      </c>
      <c r="Q44" s="74">
        <f t="shared" si="4"/>
        <v>0</v>
      </c>
      <c r="S44" s="202">
        <v>13</v>
      </c>
      <c r="T44" s="203" t="s">
        <v>221</v>
      </c>
      <c r="U44" s="204" t="s">
        <v>224</v>
      </c>
      <c r="V44" s="205"/>
      <c r="W44" s="205"/>
      <c r="X44" s="205"/>
      <c r="Y44" s="205"/>
      <c r="Z44" s="200"/>
      <c r="AA44" s="200"/>
      <c r="AB44" s="200"/>
      <c r="AC44" s="201"/>
      <c r="AD44" s="30"/>
      <c r="AH44" s="30"/>
      <c r="AI44" s="30"/>
      <c r="AJ44" s="30"/>
      <c r="AK44" s="30"/>
      <c r="AL44" s="30"/>
      <c r="AM44" s="30"/>
      <c r="AN44" s="30"/>
      <c r="AO44" s="30"/>
      <c r="AP44" s="30"/>
      <c r="AQ44" s="30"/>
      <c r="AR44" s="30"/>
      <c r="AS44" s="30"/>
      <c r="AT44" s="30"/>
      <c r="AU44" s="30"/>
      <c r="AV44" s="30"/>
      <c r="AW44" s="30"/>
      <c r="AX44" s="31"/>
      <c r="AY44" s="31"/>
      <c r="AZ44" s="31"/>
      <c r="BA44" s="31"/>
      <c r="BB44" s="31"/>
      <c r="BC44" s="31"/>
      <c r="BD44" s="31"/>
      <c r="BE44" s="31"/>
      <c r="BF44" s="31"/>
      <c r="BG44" s="31"/>
      <c r="BH44" s="31"/>
      <c r="BI44" s="31"/>
    </row>
    <row r="45" spans="2:61" ht="16.5">
      <c r="B45" s="785">
        <f>Waste_Bal!E39</f>
        <v>0</v>
      </c>
      <c r="C45" s="482">
        <f>Waste_Bal!F39</f>
        <v>0</v>
      </c>
      <c r="D45" s="488">
        <f>Waste_Bal!G39</f>
        <v>0</v>
      </c>
      <c r="E45" s="57">
        <f t="shared" si="3"/>
        <v>0</v>
      </c>
      <c r="F45" s="57">
        <f t="shared" si="3"/>
        <v>0</v>
      </c>
      <c r="G45" s="57">
        <f t="shared" si="3"/>
        <v>0</v>
      </c>
      <c r="H45" s="57">
        <f t="shared" si="3"/>
        <v>0</v>
      </c>
      <c r="I45" s="57">
        <f t="shared" si="3"/>
        <v>0</v>
      </c>
      <c r="J45" s="57">
        <f t="shared" si="3"/>
        <v>0</v>
      </c>
      <c r="K45" s="57">
        <f t="shared" si="3"/>
        <v>0</v>
      </c>
      <c r="L45" s="57">
        <f t="shared" si="3"/>
        <v>0</v>
      </c>
      <c r="M45" s="57">
        <f t="shared" si="3"/>
        <v>0</v>
      </c>
      <c r="N45" s="57">
        <f t="shared" si="3"/>
        <v>0</v>
      </c>
      <c r="O45" s="57">
        <f t="shared" si="3"/>
        <v>0</v>
      </c>
      <c r="P45" s="57">
        <f t="shared" si="3"/>
        <v>0</v>
      </c>
      <c r="Q45" s="74">
        <f t="shared" si="4"/>
        <v>0</v>
      </c>
      <c r="S45" s="202">
        <v>14</v>
      </c>
      <c r="T45" s="203" t="s">
        <v>221</v>
      </c>
      <c r="U45" s="206" t="s">
        <v>225</v>
      </c>
      <c r="V45" s="207"/>
      <c r="W45" s="207"/>
      <c r="X45" s="207"/>
      <c r="Y45" s="207"/>
      <c r="Z45" s="30"/>
      <c r="AA45" s="30"/>
      <c r="AB45" s="30"/>
      <c r="AC45" s="208"/>
      <c r="AD45" s="30"/>
      <c r="AH45" s="30"/>
      <c r="AI45" s="30"/>
      <c r="AJ45" s="30"/>
      <c r="AK45" s="30"/>
      <c r="AL45" s="30"/>
      <c r="AM45" s="30"/>
      <c r="AN45" s="30"/>
      <c r="AO45" s="30"/>
      <c r="AP45" s="30"/>
      <c r="AQ45" s="30"/>
      <c r="AR45" s="30"/>
      <c r="AS45" s="30"/>
      <c r="AT45" s="30"/>
      <c r="AU45" s="30"/>
      <c r="AV45" s="30"/>
      <c r="AW45" s="30"/>
      <c r="AX45" s="31"/>
      <c r="AY45" s="31"/>
      <c r="AZ45" s="31"/>
      <c r="BA45" s="31"/>
      <c r="BB45" s="31"/>
      <c r="BC45" s="31"/>
      <c r="BD45" s="31"/>
      <c r="BE45" s="31"/>
      <c r="BF45" s="31"/>
      <c r="BG45" s="31"/>
      <c r="BH45" s="31"/>
      <c r="BI45" s="31"/>
    </row>
    <row r="46" spans="2:61" ht="16.5">
      <c r="B46" s="785">
        <f>Waste_Bal!E40</f>
        <v>0</v>
      </c>
      <c r="C46" s="482">
        <f>Waste_Bal!F40</f>
        <v>0</v>
      </c>
      <c r="D46" s="488">
        <f>Waste_Bal!G40</f>
        <v>0</v>
      </c>
      <c r="E46" s="57">
        <f t="shared" si="3"/>
        <v>0</v>
      </c>
      <c r="F46" s="57">
        <f t="shared" si="3"/>
        <v>0</v>
      </c>
      <c r="G46" s="57">
        <f t="shared" si="3"/>
        <v>0</v>
      </c>
      <c r="H46" s="57">
        <f t="shared" si="3"/>
        <v>0</v>
      </c>
      <c r="I46" s="57">
        <f t="shared" si="3"/>
        <v>0</v>
      </c>
      <c r="J46" s="57">
        <f t="shared" si="3"/>
        <v>0</v>
      </c>
      <c r="K46" s="57">
        <f t="shared" si="3"/>
        <v>0</v>
      </c>
      <c r="L46" s="57">
        <f t="shared" si="3"/>
        <v>0</v>
      </c>
      <c r="M46" s="57">
        <f t="shared" si="3"/>
        <v>0</v>
      </c>
      <c r="N46" s="57">
        <f t="shared" si="3"/>
        <v>0</v>
      </c>
      <c r="O46" s="57">
        <f t="shared" si="3"/>
        <v>0</v>
      </c>
      <c r="P46" s="57">
        <f t="shared" si="3"/>
        <v>0</v>
      </c>
      <c r="Q46" s="74">
        <f t="shared" si="4"/>
        <v>0</v>
      </c>
      <c r="S46" s="202">
        <v>15</v>
      </c>
      <c r="T46" s="203" t="s">
        <v>221</v>
      </c>
      <c r="U46" s="204" t="s">
        <v>226</v>
      </c>
      <c r="V46" s="205"/>
      <c r="W46" s="205"/>
      <c r="X46" s="205"/>
      <c r="Y46" s="205"/>
      <c r="Z46" s="200"/>
      <c r="AA46" s="200"/>
      <c r="AB46" s="200"/>
      <c r="AC46" s="201"/>
      <c r="AD46" s="30"/>
      <c r="AH46" s="30"/>
      <c r="AI46" s="30"/>
      <c r="AJ46" s="30"/>
      <c r="AK46" s="30"/>
      <c r="AL46" s="30"/>
      <c r="AM46" s="30"/>
      <c r="AN46" s="30"/>
      <c r="AO46" s="30"/>
      <c r="AP46" s="30"/>
      <c r="AQ46" s="30"/>
      <c r="AR46" s="30"/>
      <c r="AS46" s="30"/>
      <c r="AT46" s="30"/>
      <c r="AU46" s="30"/>
      <c r="AV46" s="30"/>
      <c r="AW46" s="30"/>
      <c r="AX46" s="31"/>
      <c r="AY46" s="31"/>
      <c r="AZ46" s="31"/>
      <c r="BA46" s="31"/>
      <c r="BB46" s="31"/>
      <c r="BC46" s="31"/>
      <c r="BD46" s="31"/>
      <c r="BE46" s="31"/>
      <c r="BF46" s="31"/>
      <c r="BG46" s="31"/>
      <c r="BH46" s="31"/>
      <c r="BI46" s="31"/>
    </row>
    <row r="47" spans="2:61" ht="16.5">
      <c r="B47" s="785">
        <f>Waste_Bal!E41</f>
        <v>0</v>
      </c>
      <c r="C47" s="482">
        <f>Waste_Bal!F41</f>
        <v>0</v>
      </c>
      <c r="D47" s="488">
        <f>Waste_Bal!G41</f>
        <v>0</v>
      </c>
      <c r="E47" s="57">
        <f t="shared" si="3"/>
        <v>0</v>
      </c>
      <c r="F47" s="57">
        <f t="shared" si="3"/>
        <v>0</v>
      </c>
      <c r="G47" s="57">
        <f t="shared" si="3"/>
        <v>0</v>
      </c>
      <c r="H47" s="57">
        <f t="shared" si="3"/>
        <v>0</v>
      </c>
      <c r="I47" s="57">
        <f t="shared" si="3"/>
        <v>0</v>
      </c>
      <c r="J47" s="57">
        <f t="shared" si="3"/>
        <v>0</v>
      </c>
      <c r="K47" s="57">
        <f t="shared" si="3"/>
        <v>0</v>
      </c>
      <c r="L47" s="57">
        <f t="shared" si="3"/>
        <v>0</v>
      </c>
      <c r="M47" s="57">
        <f t="shared" si="3"/>
        <v>0</v>
      </c>
      <c r="N47" s="57">
        <f t="shared" si="3"/>
        <v>0</v>
      </c>
      <c r="O47" s="57">
        <f t="shared" si="3"/>
        <v>0</v>
      </c>
      <c r="P47" s="57">
        <f t="shared" si="3"/>
        <v>0</v>
      </c>
      <c r="Q47" s="74">
        <f t="shared" si="4"/>
        <v>0</v>
      </c>
      <c r="S47" s="202">
        <v>16</v>
      </c>
      <c r="T47" s="203" t="s">
        <v>227</v>
      </c>
      <c r="U47" s="206" t="s">
        <v>228</v>
      </c>
      <c r="V47" s="207"/>
      <c r="W47" s="207"/>
      <c r="X47" s="207"/>
      <c r="Y47" s="207"/>
      <c r="Z47" s="30"/>
      <c r="AA47" s="30"/>
      <c r="AB47" s="30"/>
      <c r="AC47" s="208"/>
      <c r="AD47" s="30"/>
      <c r="AH47" s="30"/>
      <c r="AI47" s="30"/>
      <c r="AJ47" s="30"/>
      <c r="AK47" s="30"/>
      <c r="AL47" s="30"/>
      <c r="AM47" s="30"/>
      <c r="AN47" s="30"/>
      <c r="AO47" s="30"/>
      <c r="AP47" s="30"/>
      <c r="AQ47" s="30"/>
      <c r="AR47" s="30"/>
      <c r="AS47" s="30"/>
      <c r="AT47" s="30"/>
      <c r="AU47" s="30"/>
      <c r="AV47" s="30"/>
      <c r="AW47" s="30"/>
      <c r="AX47" s="31"/>
      <c r="AY47" s="31"/>
      <c r="AZ47" s="31"/>
      <c r="BA47" s="31"/>
      <c r="BB47" s="31"/>
      <c r="BC47" s="31"/>
      <c r="BD47" s="31"/>
      <c r="BE47" s="31"/>
      <c r="BF47" s="31"/>
      <c r="BG47" s="31"/>
      <c r="BH47" s="31"/>
      <c r="BI47" s="31"/>
    </row>
    <row r="48" spans="2:61" ht="16.5">
      <c r="B48" s="785">
        <f>Waste_Bal!E42</f>
        <v>0</v>
      </c>
      <c r="C48" s="482">
        <f>Waste_Bal!F42</f>
        <v>0</v>
      </c>
      <c r="D48" s="488">
        <f>Waste_Bal!G42</f>
        <v>0</v>
      </c>
      <c r="E48" s="57">
        <f t="shared" si="3"/>
        <v>0</v>
      </c>
      <c r="F48" s="57">
        <f t="shared" si="3"/>
        <v>0</v>
      </c>
      <c r="G48" s="57">
        <f t="shared" si="3"/>
        <v>0</v>
      </c>
      <c r="H48" s="57">
        <f t="shared" si="3"/>
        <v>0</v>
      </c>
      <c r="I48" s="57">
        <f t="shared" si="3"/>
        <v>0</v>
      </c>
      <c r="J48" s="57">
        <f t="shared" si="3"/>
        <v>0</v>
      </c>
      <c r="K48" s="57">
        <f t="shared" si="3"/>
        <v>0</v>
      </c>
      <c r="L48" s="57">
        <f t="shared" si="3"/>
        <v>0</v>
      </c>
      <c r="M48" s="57">
        <f t="shared" si="3"/>
        <v>0</v>
      </c>
      <c r="N48" s="57">
        <f t="shared" si="3"/>
        <v>0</v>
      </c>
      <c r="O48" s="57">
        <f t="shared" si="3"/>
        <v>0</v>
      </c>
      <c r="P48" s="57">
        <f t="shared" si="3"/>
        <v>0</v>
      </c>
      <c r="Q48" s="74">
        <f t="shared" si="4"/>
        <v>0</v>
      </c>
      <c r="S48" s="202">
        <v>17</v>
      </c>
      <c r="T48" s="203" t="s">
        <v>227</v>
      </c>
      <c r="U48" s="204" t="s">
        <v>229</v>
      </c>
      <c r="V48" s="205"/>
      <c r="W48" s="205"/>
      <c r="X48" s="205"/>
      <c r="Y48" s="205"/>
      <c r="Z48" s="200"/>
      <c r="AA48" s="200"/>
      <c r="AB48" s="200"/>
      <c r="AC48" s="201"/>
      <c r="AD48" s="30"/>
      <c r="AH48" s="30"/>
      <c r="AI48" s="30"/>
      <c r="AJ48" s="30"/>
      <c r="AK48" s="30"/>
      <c r="AL48" s="30"/>
      <c r="AM48" s="30"/>
      <c r="AN48" s="30"/>
      <c r="AO48" s="30"/>
      <c r="AP48" s="30"/>
      <c r="AQ48" s="30"/>
      <c r="AR48" s="30"/>
      <c r="AS48" s="30"/>
      <c r="AT48" s="30"/>
      <c r="AU48" s="30"/>
      <c r="AV48" s="30"/>
      <c r="AW48" s="30"/>
      <c r="AX48" s="31"/>
      <c r="AY48" s="31"/>
      <c r="AZ48" s="31"/>
      <c r="BA48" s="31"/>
      <c r="BB48" s="31"/>
      <c r="BC48" s="31"/>
      <c r="BD48" s="31"/>
      <c r="BE48" s="31"/>
      <c r="BF48" s="31"/>
      <c r="BG48" s="31"/>
      <c r="BH48" s="31"/>
      <c r="BI48" s="31"/>
    </row>
    <row r="49" spans="2:61" ht="16.5">
      <c r="B49" s="785">
        <f>Waste_Bal!E43</f>
        <v>0</v>
      </c>
      <c r="C49" s="482">
        <f>Waste_Bal!F43</f>
        <v>0</v>
      </c>
      <c r="D49" s="488">
        <f>Waste_Bal!G43</f>
        <v>0</v>
      </c>
      <c r="E49" s="54">
        <f t="shared" si="3"/>
        <v>0</v>
      </c>
      <c r="F49" s="54">
        <f t="shared" si="3"/>
        <v>0</v>
      </c>
      <c r="G49" s="54">
        <f t="shared" si="3"/>
        <v>0</v>
      </c>
      <c r="H49" s="54">
        <f t="shared" si="3"/>
        <v>0</v>
      </c>
      <c r="I49" s="54">
        <f t="shared" si="3"/>
        <v>0</v>
      </c>
      <c r="J49" s="54">
        <f t="shared" si="3"/>
        <v>0</v>
      </c>
      <c r="K49" s="54">
        <f t="shared" si="3"/>
        <v>0</v>
      </c>
      <c r="L49" s="54">
        <f t="shared" si="3"/>
        <v>0</v>
      </c>
      <c r="M49" s="54">
        <f t="shared" si="3"/>
        <v>0</v>
      </c>
      <c r="N49" s="54">
        <f t="shared" si="3"/>
        <v>0</v>
      </c>
      <c r="O49" s="54">
        <f t="shared" si="3"/>
        <v>0</v>
      </c>
      <c r="P49" s="54">
        <f t="shared" si="3"/>
        <v>0</v>
      </c>
      <c r="Q49" s="74">
        <f t="shared" si="4"/>
        <v>0</v>
      </c>
      <c r="S49" s="202">
        <v>18</v>
      </c>
      <c r="T49" s="203" t="s">
        <v>227</v>
      </c>
      <c r="U49" s="206" t="s">
        <v>230</v>
      </c>
      <c r="V49" s="207"/>
      <c r="W49" s="207"/>
      <c r="X49" s="207"/>
      <c r="Y49" s="207"/>
      <c r="Z49" s="30"/>
      <c r="AA49" s="30"/>
      <c r="AB49" s="30"/>
      <c r="AC49" s="208"/>
      <c r="AD49" s="30"/>
      <c r="AH49" s="30"/>
      <c r="AI49" s="30"/>
      <c r="AJ49" s="30"/>
      <c r="AK49" s="30"/>
      <c r="AL49" s="30"/>
      <c r="AM49" s="30"/>
      <c r="AN49" s="30"/>
      <c r="AO49" s="30"/>
      <c r="AP49" s="30"/>
      <c r="AQ49" s="30"/>
      <c r="AR49" s="30"/>
      <c r="AS49" s="30"/>
      <c r="AT49" s="30"/>
      <c r="AU49" s="30"/>
      <c r="AV49" s="30"/>
      <c r="AW49" s="30"/>
      <c r="AX49" s="31"/>
      <c r="AY49" s="31"/>
      <c r="AZ49" s="31"/>
      <c r="BA49" s="31"/>
      <c r="BB49" s="31"/>
      <c r="BC49" s="31"/>
      <c r="BD49" s="31"/>
      <c r="BE49" s="31"/>
      <c r="BF49" s="31"/>
      <c r="BG49" s="31"/>
      <c r="BH49" s="31"/>
      <c r="BI49" s="31"/>
    </row>
    <row r="50" spans="2:61" ht="16.5">
      <c r="B50" s="25" t="s">
        <v>231</v>
      </c>
      <c r="C50" s="137">
        <f>SUM(C39:C49)</f>
        <v>3.4099999999999997</v>
      </c>
      <c r="D50" s="137"/>
      <c r="E50" s="271"/>
      <c r="F50" s="70"/>
      <c r="G50" s="70"/>
      <c r="H50" s="70"/>
      <c r="I50" s="70"/>
      <c r="J50" s="70"/>
      <c r="K50" s="70"/>
      <c r="L50" s="70"/>
      <c r="M50" s="70"/>
      <c r="N50" s="70"/>
      <c r="O50" s="70"/>
      <c r="P50" s="70"/>
      <c r="Q50" s="87" t="s">
        <v>232</v>
      </c>
      <c r="S50" s="202">
        <v>19</v>
      </c>
      <c r="T50" s="203" t="s">
        <v>227</v>
      </c>
      <c r="U50" s="204" t="s">
        <v>233</v>
      </c>
      <c r="V50" s="205"/>
      <c r="W50" s="205"/>
      <c r="X50" s="205"/>
      <c r="Y50" s="205"/>
      <c r="Z50" s="200"/>
      <c r="AA50" s="200"/>
      <c r="AB50" s="200"/>
      <c r="AC50" s="201"/>
      <c r="AD50" s="30"/>
      <c r="AH50" s="30"/>
      <c r="AI50" s="30"/>
      <c r="AJ50" s="30"/>
      <c r="AK50" s="30"/>
      <c r="AL50" s="30"/>
      <c r="AM50" s="30"/>
      <c r="AN50" s="30"/>
      <c r="AO50" s="30"/>
      <c r="AP50" s="30"/>
      <c r="AQ50" s="30"/>
      <c r="AR50" s="30"/>
      <c r="AS50" s="30"/>
      <c r="AT50" s="30"/>
      <c r="AU50" s="30"/>
      <c r="AV50" s="30"/>
      <c r="AW50" s="30"/>
      <c r="AX50" s="31"/>
      <c r="AY50" s="31"/>
      <c r="AZ50" s="31"/>
      <c r="BA50" s="31"/>
      <c r="BB50" s="31"/>
      <c r="BC50" s="31"/>
      <c r="BD50" s="31"/>
      <c r="BE50" s="31"/>
      <c r="BF50" s="31"/>
      <c r="BG50" s="31"/>
      <c r="BH50" s="31"/>
      <c r="BI50" s="31"/>
    </row>
    <row r="51" spans="2:61" ht="17.25" customHeight="1">
      <c r="B51" s="16" t="s">
        <v>234</v>
      </c>
      <c r="C51" s="17"/>
      <c r="D51" s="17"/>
      <c r="E51" s="75">
        <f t="shared" ref="E51:P51" si="5">SUM(E39:E50)</f>
        <v>0.76520399999999988</v>
      </c>
      <c r="F51" s="75">
        <f t="shared" si="5"/>
        <v>0.38260199999999994</v>
      </c>
      <c r="G51" s="75">
        <f t="shared" si="5"/>
        <v>0.12753400000000001</v>
      </c>
      <c r="H51" s="75">
        <f t="shared" si="5"/>
        <v>0.38260199999999994</v>
      </c>
      <c r="I51" s="75">
        <f t="shared" si="5"/>
        <v>1.0202720000000001</v>
      </c>
      <c r="J51" s="75">
        <f t="shared" si="5"/>
        <v>1.7854760000000001</v>
      </c>
      <c r="K51" s="75">
        <f t="shared" si="5"/>
        <v>2.8057479999999999</v>
      </c>
      <c r="L51" s="75">
        <f t="shared" si="5"/>
        <v>2.423146</v>
      </c>
      <c r="M51" s="75">
        <f t="shared" si="5"/>
        <v>2.1680780000000004</v>
      </c>
      <c r="N51" s="75">
        <f t="shared" si="5"/>
        <v>0.76520399999999988</v>
      </c>
      <c r="O51" s="75">
        <f t="shared" si="5"/>
        <v>0</v>
      </c>
      <c r="P51" s="75">
        <f t="shared" si="5"/>
        <v>0.12753400000000001</v>
      </c>
      <c r="Q51" s="75">
        <f>SUM(Q39:Q50)</f>
        <v>12.753400000000001</v>
      </c>
      <c r="S51" s="202">
        <v>20</v>
      </c>
      <c r="T51" s="203" t="s">
        <v>227</v>
      </c>
      <c r="U51" s="209" t="s">
        <v>235</v>
      </c>
      <c r="V51" s="210"/>
      <c r="W51" s="210"/>
      <c r="X51" s="210"/>
      <c r="Y51" s="210"/>
      <c r="Z51" s="211"/>
      <c r="AA51" s="211"/>
      <c r="AB51" s="211"/>
      <c r="AC51" s="212"/>
      <c r="AD51" s="30"/>
      <c r="AH51" s="30"/>
      <c r="AI51" s="30"/>
      <c r="AJ51" s="30"/>
      <c r="AK51" s="30"/>
      <c r="AL51" s="30"/>
      <c r="AM51" s="30"/>
      <c r="AN51" s="30"/>
      <c r="AO51" s="30"/>
      <c r="AP51" s="30"/>
      <c r="AQ51" s="30"/>
      <c r="AR51" s="30"/>
      <c r="AS51" s="30"/>
      <c r="AT51" s="30"/>
      <c r="AU51" s="30"/>
      <c r="AV51" s="30"/>
      <c r="AW51" s="30"/>
      <c r="AX51" s="31"/>
      <c r="AY51" s="31"/>
      <c r="AZ51" s="31"/>
      <c r="BA51" s="31"/>
      <c r="BB51" s="31"/>
      <c r="BC51" s="31"/>
      <c r="BD51" s="31"/>
      <c r="BE51" s="31"/>
      <c r="BF51" s="31"/>
      <c r="BG51" s="31"/>
      <c r="BH51" s="31"/>
      <c r="BI51" s="31"/>
    </row>
    <row r="52" spans="2:61" ht="15.75" customHeight="1">
      <c r="B52" s="20" t="s">
        <v>236</v>
      </c>
      <c r="C52" s="18"/>
      <c r="D52" s="18"/>
      <c r="E52" s="67">
        <f>E51-E29</f>
        <v>-4.7334795951385757</v>
      </c>
      <c r="F52" s="67">
        <f t="shared" ref="F52:P52" si="6">F51-F29</f>
        <v>-5.1160815951385752</v>
      </c>
      <c r="G52" s="67">
        <f t="shared" si="6"/>
        <v>-5.3711495951385757</v>
      </c>
      <c r="H52" s="67">
        <f t="shared" si="6"/>
        <v>-5.1160815951385752</v>
      </c>
      <c r="I52" s="67">
        <f t="shared" si="6"/>
        <v>-4.4784115951385752</v>
      </c>
      <c r="J52" s="67">
        <f t="shared" si="6"/>
        <v>-3.7132075951385755</v>
      </c>
      <c r="K52" s="67">
        <f t="shared" si="6"/>
        <v>-2.6929355951385756</v>
      </c>
      <c r="L52" s="67">
        <f t="shared" si="6"/>
        <v>-3.0755375951385755</v>
      </c>
      <c r="M52" s="67">
        <f t="shared" si="6"/>
        <v>-3.3306055951385751</v>
      </c>
      <c r="N52" s="67">
        <f t="shared" si="6"/>
        <v>-4.7334795951385757</v>
      </c>
      <c r="O52" s="67">
        <f t="shared" si="6"/>
        <v>-5.4986835951385755</v>
      </c>
      <c r="P52" s="67">
        <f t="shared" si="6"/>
        <v>-5.3711495951385757</v>
      </c>
      <c r="Q52" s="54"/>
      <c r="S52" s="30"/>
      <c r="T52" s="30"/>
      <c r="U52" s="30"/>
      <c r="V52" s="30"/>
      <c r="W52" s="30"/>
      <c r="X52" s="30"/>
      <c r="Y52" s="30"/>
      <c r="Z52" s="30"/>
      <c r="AA52" s="30"/>
      <c r="AB52" s="30"/>
      <c r="AC52" s="30"/>
      <c r="AD52" s="30"/>
      <c r="AH52" s="30"/>
      <c r="AI52" s="30"/>
      <c r="AJ52" s="30"/>
      <c r="AK52" s="30"/>
      <c r="AL52" s="30"/>
      <c r="AM52" s="30"/>
      <c r="AN52" s="30"/>
      <c r="AO52" s="30"/>
      <c r="AP52" s="30"/>
      <c r="AQ52" s="30"/>
      <c r="AR52" s="30"/>
      <c r="AS52" s="30"/>
      <c r="AT52" s="30"/>
      <c r="AU52" s="30"/>
      <c r="AV52" s="30"/>
      <c r="AW52" s="30"/>
      <c r="AX52" s="31"/>
      <c r="AY52" s="31"/>
      <c r="AZ52" s="31"/>
      <c r="BA52" s="31"/>
      <c r="BB52" s="31"/>
      <c r="BC52" s="31"/>
      <c r="BD52" s="31"/>
      <c r="BE52" s="31"/>
      <c r="BF52" s="31"/>
      <c r="BG52" s="31"/>
      <c r="BH52" s="31"/>
      <c r="BI52" s="31"/>
    </row>
    <row r="53" spans="2:61" ht="16.5">
      <c r="B53" s="88" t="s">
        <v>237</v>
      </c>
      <c r="C53" s="18"/>
      <c r="D53" s="18"/>
      <c r="E53" s="54">
        <f>E29/2.2*2.2</f>
        <v>5.4986835951385755</v>
      </c>
      <c r="F53" s="54">
        <f t="shared" ref="F53:P53" si="7">F29/2.2*2.2</f>
        <v>5.4986835951385755</v>
      </c>
      <c r="G53" s="54">
        <f t="shared" si="7"/>
        <v>5.4986835951385755</v>
      </c>
      <c r="H53" s="54">
        <f t="shared" si="7"/>
        <v>5.4986835951385755</v>
      </c>
      <c r="I53" s="54">
        <f t="shared" si="7"/>
        <v>5.4986835951385755</v>
      </c>
      <c r="J53" s="54">
        <f t="shared" si="7"/>
        <v>5.4986835951385755</v>
      </c>
      <c r="K53" s="54">
        <f t="shared" si="7"/>
        <v>5.4986835951385755</v>
      </c>
      <c r="L53" s="54">
        <f t="shared" si="7"/>
        <v>5.4986835951385755</v>
      </c>
      <c r="M53" s="54">
        <f t="shared" si="7"/>
        <v>5.4986835951385755</v>
      </c>
      <c r="N53" s="54">
        <f t="shared" si="7"/>
        <v>5.4986835951385755</v>
      </c>
      <c r="O53" s="54">
        <f t="shared" si="7"/>
        <v>5.4986835951385755</v>
      </c>
      <c r="P53" s="54">
        <f t="shared" si="7"/>
        <v>5.4986835951385755</v>
      </c>
      <c r="Q53" s="76"/>
      <c r="S53" s="30"/>
      <c r="T53" s="30"/>
      <c r="U53" s="30"/>
      <c r="V53" s="30"/>
      <c r="W53" s="30"/>
      <c r="X53" s="30"/>
      <c r="Y53" s="30"/>
      <c r="Z53" s="30"/>
      <c r="AA53" s="30"/>
      <c r="AB53" s="30"/>
      <c r="AC53" s="30"/>
      <c r="AD53" s="30"/>
      <c r="AH53" s="30"/>
      <c r="AI53" s="30"/>
      <c r="AJ53" s="30"/>
      <c r="AK53" s="30"/>
      <c r="AL53" s="30"/>
      <c r="AM53" s="30"/>
      <c r="AN53" s="30"/>
      <c r="AO53" s="30"/>
      <c r="AP53" s="30"/>
      <c r="AQ53" s="30"/>
      <c r="AR53" s="30"/>
      <c r="AS53" s="30"/>
      <c r="AT53" s="30"/>
      <c r="AU53" s="30"/>
      <c r="AV53" s="30"/>
      <c r="AW53" s="30"/>
      <c r="AX53" s="31"/>
      <c r="AY53" s="31"/>
      <c r="AZ53" s="31"/>
      <c r="BA53" s="31"/>
      <c r="BB53" s="31"/>
      <c r="BC53" s="31"/>
      <c r="BD53" s="31"/>
      <c r="BE53" s="31"/>
      <c r="BF53" s="31"/>
      <c r="BG53" s="31"/>
      <c r="BH53" s="31"/>
      <c r="BI53" s="31"/>
    </row>
    <row r="54" spans="2:61" ht="18.75">
      <c r="B54" s="88" t="s">
        <v>238</v>
      </c>
      <c r="C54" s="18"/>
      <c r="D54" s="18"/>
      <c r="E54" s="410">
        <f>IF(E29=0,"",E51/E29)</f>
        <v>0.13916130774946245</v>
      </c>
      <c r="F54" s="410">
        <f t="shared" ref="F54:P54" si="8">IF(F29=0,"",F51/F29)</f>
        <v>6.9580653874731224E-2</v>
      </c>
      <c r="G54" s="410">
        <f t="shared" si="8"/>
        <v>2.3193551291577078E-2</v>
      </c>
      <c r="H54" s="410">
        <f t="shared" si="8"/>
        <v>6.9580653874731224E-2</v>
      </c>
      <c r="I54" s="410">
        <f t="shared" si="8"/>
        <v>0.18554841033261663</v>
      </c>
      <c r="J54" s="410">
        <f t="shared" si="8"/>
        <v>0.3247097180820791</v>
      </c>
      <c r="K54" s="410">
        <f t="shared" si="8"/>
        <v>0.51025812841469576</v>
      </c>
      <c r="L54" s="410">
        <f t="shared" si="8"/>
        <v>0.44067747453996448</v>
      </c>
      <c r="M54" s="410">
        <f t="shared" si="8"/>
        <v>0.39429037195681038</v>
      </c>
      <c r="N54" s="410">
        <f t="shared" si="8"/>
        <v>0.13916130774946245</v>
      </c>
      <c r="O54" s="410">
        <f t="shared" si="8"/>
        <v>0</v>
      </c>
      <c r="P54" s="410">
        <f t="shared" si="8"/>
        <v>2.3193551291577078E-2</v>
      </c>
      <c r="Q54" s="54"/>
      <c r="S54" s="30"/>
      <c r="T54" s="30"/>
      <c r="U54" s="30"/>
      <c r="V54" s="30"/>
      <c r="W54" s="30"/>
      <c r="X54" s="30"/>
      <c r="Y54" s="30"/>
      <c r="Z54" s="30"/>
      <c r="AA54" s="30"/>
      <c r="AB54" s="30"/>
      <c r="AC54" s="30"/>
      <c r="AD54" s="30"/>
      <c r="AH54" s="30"/>
      <c r="AI54" s="30"/>
      <c r="AJ54" s="30"/>
      <c r="AK54" s="30"/>
      <c r="AL54" s="30"/>
      <c r="AM54" s="30"/>
      <c r="AN54" s="30"/>
      <c r="AO54" s="30"/>
      <c r="AP54" s="30"/>
      <c r="AQ54" s="30"/>
      <c r="AR54" s="30"/>
      <c r="AS54" s="30"/>
      <c r="AT54" s="30"/>
      <c r="AU54" s="30"/>
      <c r="AV54" s="30"/>
      <c r="AW54" s="30"/>
      <c r="AX54" s="31"/>
      <c r="AY54" s="31"/>
      <c r="AZ54" s="31"/>
      <c r="BA54" s="31"/>
      <c r="BB54" s="31"/>
      <c r="BC54" s="31"/>
      <c r="BD54" s="31"/>
      <c r="BE54" s="31"/>
      <c r="BF54" s="31"/>
      <c r="BG54" s="31"/>
      <c r="BH54" s="31"/>
      <c r="BI54" s="31"/>
    </row>
    <row r="55" spans="2:61" ht="16.5">
      <c r="B55" s="16" t="s">
        <v>239</v>
      </c>
      <c r="C55" s="17"/>
      <c r="D55" s="17"/>
      <c r="E55" s="75">
        <f>IF(E8=0,0,IF(E54&gt;1,31,E54*31))</f>
        <v>4.3140005402333355</v>
      </c>
      <c r="F55" s="75">
        <f t="shared" ref="F55" si="9">IF(F8=0,0,IF(F54&gt;1,30,F54*30))</f>
        <v>2.0874196162419367</v>
      </c>
      <c r="G55" s="75">
        <f>IF(G8=0,0,IF(G54&gt;1,31,G54*31))</f>
        <v>0.71900009003888943</v>
      </c>
      <c r="H55" s="75">
        <f>IF(H8=0,0,IF(H54&gt;1,31,H54*31))</f>
        <v>2.1570002701166677</v>
      </c>
      <c r="I55" s="75">
        <f>IF(I8=0,0,IF(I54&gt;1,28,I54*28))</f>
        <v>5.1953554893132656</v>
      </c>
      <c r="J55" s="75">
        <f>IF(J8=0,0,IF(J54&gt;1,31,J54*31))</f>
        <v>10.066001260544452</v>
      </c>
      <c r="K55" s="75">
        <f>IF(K8=0,0,IF(K54&gt;1,30,K54*30))</f>
        <v>15.307743852440872</v>
      </c>
      <c r="L55" s="75">
        <f>IF(L8=0,0,IF(L54&gt;1,31,L54*31))</f>
        <v>13.661001710738899</v>
      </c>
      <c r="M55" s="75">
        <f t="shared" ref="M55:P55" si="10">IF(M8=0,0,IF(M54&gt;1,30,M54*30))</f>
        <v>11.828711158704312</v>
      </c>
      <c r="N55" s="75">
        <f>IF(N8=0,0,IF(N54&gt;1,31,N54*31))</f>
        <v>4.3140005402333355</v>
      </c>
      <c r="O55" s="75">
        <f>IF(O8=0,0,IF(O54&gt;1,31,O54*31))</f>
        <v>0</v>
      </c>
      <c r="P55" s="75">
        <f t="shared" si="10"/>
        <v>0.69580653874731235</v>
      </c>
      <c r="Q55" s="523">
        <f>SUM(E55:P55)</f>
        <v>70.346041067353269</v>
      </c>
      <c r="S55" s="30"/>
      <c r="T55" s="30"/>
      <c r="U55" s="30"/>
      <c r="V55" s="30"/>
      <c r="W55" s="30"/>
      <c r="X55" s="30"/>
      <c r="Y55" s="30"/>
      <c r="Z55" s="30"/>
      <c r="AA55" s="30"/>
      <c r="AB55" s="30"/>
      <c r="AC55" s="30"/>
      <c r="AD55" s="30"/>
      <c r="AH55" s="30"/>
      <c r="AI55" s="30"/>
      <c r="AJ55" s="30"/>
      <c r="AK55" s="30"/>
      <c r="AL55" s="30"/>
      <c r="AM55" s="30"/>
      <c r="AN55" s="30"/>
      <c r="AO55" s="30"/>
      <c r="AP55" s="30"/>
      <c r="AQ55" s="30"/>
      <c r="AR55" s="30"/>
      <c r="AS55" s="30"/>
      <c r="AT55" s="30"/>
      <c r="AU55" s="30"/>
      <c r="AV55" s="30"/>
      <c r="AW55" s="30"/>
      <c r="AX55" s="31"/>
      <c r="AY55" s="31"/>
      <c r="AZ55" s="31"/>
      <c r="BA55" s="31"/>
      <c r="BB55" s="31"/>
      <c r="BC55" s="31"/>
      <c r="BD55" s="31"/>
      <c r="BE55" s="31"/>
      <c r="BF55" s="31"/>
      <c r="BG55" s="31"/>
      <c r="BH55" s="31"/>
      <c r="BI55" s="31"/>
    </row>
    <row r="56" spans="2:61" ht="16.5">
      <c r="B56" s="20" t="s">
        <v>240</v>
      </c>
      <c r="C56" s="18"/>
      <c r="D56" s="18"/>
      <c r="E56" s="67">
        <f>IF(OR(E29=0, E38=0),0,$C$50/(E54*E55))</f>
        <v>5.6800960874285691</v>
      </c>
      <c r="F56" s="67">
        <f>IF(OR(F29=0, F38=0),0,$C$50/(F54*F55))</f>
        <v>23.477730494704744</v>
      </c>
      <c r="G56" s="67">
        <f>IF(OR(G29=0, G38=0),0,$C$50/(G54*G55))</f>
        <v>204.48345914742839</v>
      </c>
      <c r="H56" s="67">
        <f>IF(OR(H29=0, H38=0),0,$C$50/(H54*H55))</f>
        <v>22.720384349714276</v>
      </c>
      <c r="I56" s="67">
        <f t="shared" ref="I56:P56" si="11">IF(OR(I29=0, I38=0),0,$C$50/(I54*I55))</f>
        <v>3.537381268733415</v>
      </c>
      <c r="J56" s="67">
        <f t="shared" si="11"/>
        <v>1.0432829548338183</v>
      </c>
      <c r="K56" s="67">
        <f t="shared" si="11"/>
        <v>0.43656936870318724</v>
      </c>
      <c r="L56" s="67">
        <f t="shared" si="11"/>
        <v>0.5664361749236243</v>
      </c>
      <c r="M56" s="67">
        <f t="shared" si="11"/>
        <v>0.73114039602886705</v>
      </c>
      <c r="N56" s="67">
        <f t="shared" si="11"/>
        <v>5.6800960874285691</v>
      </c>
      <c r="O56" s="67">
        <f>IF(OR(O29=0, O38=0),0,$C$50/(O54*O55))</f>
        <v>0</v>
      </c>
      <c r="P56" s="67">
        <f t="shared" si="11"/>
        <v>211.29957445234268</v>
      </c>
      <c r="Q56" s="76">
        <f>SUM(E56:P56)</f>
        <v>479.65615078227029</v>
      </c>
      <c r="S56" s="30"/>
      <c r="T56" s="30"/>
      <c r="U56" s="30"/>
      <c r="V56" s="30"/>
      <c r="W56" s="30"/>
      <c r="X56" s="30"/>
      <c r="Y56" s="30"/>
      <c r="Z56" s="30"/>
      <c r="AA56" s="30"/>
      <c r="AB56" s="30"/>
      <c r="AC56" s="30"/>
      <c r="AD56" s="30"/>
      <c r="AH56" s="30"/>
      <c r="AI56" s="30"/>
      <c r="AJ56" s="30"/>
      <c r="AK56" s="30"/>
      <c r="AL56" s="30"/>
      <c r="AM56" s="30"/>
      <c r="AN56" s="30"/>
      <c r="AO56" s="30"/>
      <c r="AP56" s="30"/>
      <c r="AQ56" s="30"/>
      <c r="AR56" s="30"/>
      <c r="AS56" s="30"/>
      <c r="AT56" s="30"/>
      <c r="AU56" s="30"/>
      <c r="AV56" s="30"/>
      <c r="AW56" s="30"/>
      <c r="AX56" s="31"/>
      <c r="AY56" s="31"/>
      <c r="AZ56" s="31"/>
      <c r="BA56" s="31"/>
      <c r="BB56" s="31"/>
      <c r="BC56" s="31"/>
      <c r="BD56" s="31"/>
      <c r="BE56" s="31"/>
      <c r="BF56" s="31"/>
      <c r="BG56" s="31"/>
      <c r="BH56" s="31"/>
      <c r="BI56" s="31"/>
    </row>
    <row r="57" spans="2:61" ht="16.5">
      <c r="B57" s="89" t="s">
        <v>241</v>
      </c>
      <c r="C57" s="12"/>
      <c r="D57" s="19"/>
      <c r="E57" s="71">
        <f t="shared" ref="E57:P57" si="12">IF(E52&lt;0,0,E52)</f>
        <v>0</v>
      </c>
      <c r="F57" s="71">
        <f t="shared" si="12"/>
        <v>0</v>
      </c>
      <c r="G57" s="71">
        <f t="shared" si="12"/>
        <v>0</v>
      </c>
      <c r="H57" s="71">
        <f t="shared" si="12"/>
        <v>0</v>
      </c>
      <c r="I57" s="71">
        <f t="shared" si="12"/>
        <v>0</v>
      </c>
      <c r="J57" s="71">
        <f t="shared" si="12"/>
        <v>0</v>
      </c>
      <c r="K57" s="71">
        <f t="shared" si="12"/>
        <v>0</v>
      </c>
      <c r="L57" s="71">
        <f t="shared" si="12"/>
        <v>0</v>
      </c>
      <c r="M57" s="71">
        <f t="shared" si="12"/>
        <v>0</v>
      </c>
      <c r="N57" s="71">
        <f t="shared" si="12"/>
        <v>0</v>
      </c>
      <c r="O57" s="71">
        <f t="shared" si="12"/>
        <v>0</v>
      </c>
      <c r="P57" s="71">
        <f t="shared" si="12"/>
        <v>0</v>
      </c>
      <c r="Q57" s="54"/>
      <c r="S57" s="30"/>
      <c r="T57" s="30"/>
      <c r="U57" s="30"/>
      <c r="V57" s="30"/>
      <c r="W57" s="30"/>
      <c r="X57" s="30"/>
      <c r="Y57" s="30"/>
      <c r="Z57" s="30"/>
      <c r="AA57" s="30"/>
      <c r="AB57" s="30"/>
      <c r="AC57" s="30"/>
      <c r="AD57" s="30"/>
      <c r="AH57" s="30"/>
      <c r="AI57" s="30"/>
      <c r="AJ57" s="30"/>
      <c r="AK57" s="30"/>
      <c r="AL57" s="30"/>
      <c r="AM57" s="30"/>
      <c r="AN57" s="30"/>
      <c r="AO57" s="30"/>
      <c r="AP57" s="30"/>
      <c r="AQ57" s="30"/>
      <c r="AR57" s="30"/>
      <c r="AS57" s="30"/>
      <c r="AT57" s="30"/>
      <c r="AU57" s="30"/>
      <c r="AV57" s="30"/>
      <c r="AW57" s="30"/>
      <c r="AX57" s="31"/>
      <c r="AY57" s="31"/>
      <c r="AZ57" s="31"/>
      <c r="BA57" s="31"/>
      <c r="BB57" s="31"/>
      <c r="BC57" s="31"/>
      <c r="BD57" s="31"/>
      <c r="BE57" s="31"/>
      <c r="BF57" s="31"/>
      <c r="BG57" s="31"/>
      <c r="BH57" s="31"/>
      <c r="BI57" s="31"/>
    </row>
    <row r="58" spans="2:61" ht="17.25" customHeight="1">
      <c r="B58" s="89" t="s">
        <v>242</v>
      </c>
      <c r="C58" s="12"/>
      <c r="D58" s="19"/>
      <c r="E58" s="71">
        <f>E57*(900/2000)</f>
        <v>0</v>
      </c>
      <c r="F58" s="71">
        <f t="shared" ref="F58:P58" si="13">F57*(900/2000)</f>
        <v>0</v>
      </c>
      <c r="G58" s="71">
        <f t="shared" si="13"/>
        <v>0</v>
      </c>
      <c r="H58" s="71">
        <f t="shared" si="13"/>
        <v>0</v>
      </c>
      <c r="I58" s="71">
        <f t="shared" si="13"/>
        <v>0</v>
      </c>
      <c r="J58" s="71">
        <f t="shared" si="13"/>
        <v>0</v>
      </c>
      <c r="K58" s="71">
        <f t="shared" si="13"/>
        <v>0</v>
      </c>
      <c r="L58" s="71">
        <f t="shared" si="13"/>
        <v>0</v>
      </c>
      <c r="M58" s="71">
        <f t="shared" si="13"/>
        <v>0</v>
      </c>
      <c r="N58" s="71">
        <f t="shared" si="13"/>
        <v>0</v>
      </c>
      <c r="O58" s="71">
        <f t="shared" si="13"/>
        <v>0</v>
      </c>
      <c r="P58" s="71">
        <f t="shared" si="13"/>
        <v>0</v>
      </c>
      <c r="Q58" s="76">
        <f>SUM(E58:P58)</f>
        <v>0</v>
      </c>
      <c r="S58" s="30"/>
      <c r="T58" s="30"/>
      <c r="U58" s="30"/>
      <c r="V58" s="30"/>
      <c r="W58" s="30"/>
      <c r="X58" s="30"/>
      <c r="Y58" s="30"/>
      <c r="Z58" s="30"/>
      <c r="AA58" s="30"/>
      <c r="AB58" s="30"/>
      <c r="AC58" s="30"/>
      <c r="AD58" s="30"/>
      <c r="AH58" s="30"/>
      <c r="AI58" s="30"/>
      <c r="AJ58" s="30"/>
      <c r="AK58" s="30"/>
      <c r="AL58" s="30"/>
      <c r="AM58" s="30"/>
      <c r="AN58" s="30"/>
      <c r="AO58" s="30"/>
      <c r="AP58" s="30"/>
      <c r="AQ58" s="30"/>
      <c r="AR58" s="30"/>
      <c r="AS58" s="30"/>
      <c r="AT58" s="30"/>
      <c r="AU58" s="30"/>
      <c r="AV58" s="30"/>
      <c r="AW58" s="30"/>
      <c r="AX58" s="31"/>
      <c r="AY58" s="31"/>
      <c r="AZ58" s="31"/>
      <c r="BA58" s="31"/>
      <c r="BB58" s="31"/>
      <c r="BC58" s="31"/>
      <c r="BD58" s="31"/>
      <c r="BE58" s="31"/>
      <c r="BF58" s="31"/>
      <c r="BG58" s="31"/>
      <c r="BH58" s="31"/>
      <c r="BI58" s="31"/>
    </row>
    <row r="59" spans="2:61" ht="16.5">
      <c r="B59" s="90" t="s">
        <v>243</v>
      </c>
      <c r="C59" s="3"/>
      <c r="D59" s="3"/>
      <c r="E59" s="71">
        <f t="shared" ref="E59:P59" si="14">IF(E52&gt;0,0,E53-E51)</f>
        <v>4.7334795951385757</v>
      </c>
      <c r="F59" s="75">
        <f t="shared" si="14"/>
        <v>5.1160815951385752</v>
      </c>
      <c r="G59" s="75">
        <f t="shared" si="14"/>
        <v>5.3711495951385757</v>
      </c>
      <c r="H59" s="75">
        <f t="shared" si="14"/>
        <v>5.1160815951385752</v>
      </c>
      <c r="I59" s="75">
        <f t="shared" si="14"/>
        <v>4.4784115951385752</v>
      </c>
      <c r="J59" s="75">
        <f t="shared" si="14"/>
        <v>3.7132075951385755</v>
      </c>
      <c r="K59" s="75">
        <f t="shared" si="14"/>
        <v>2.6929355951385756</v>
      </c>
      <c r="L59" s="75">
        <f t="shared" si="14"/>
        <v>3.0755375951385755</v>
      </c>
      <c r="M59" s="75">
        <f t="shared" si="14"/>
        <v>3.3306055951385751</v>
      </c>
      <c r="N59" s="75">
        <f t="shared" si="14"/>
        <v>4.7334795951385757</v>
      </c>
      <c r="O59" s="75">
        <f t="shared" si="14"/>
        <v>5.4986835951385755</v>
      </c>
      <c r="P59" s="75">
        <f t="shared" si="14"/>
        <v>5.3711495951385757</v>
      </c>
      <c r="Q59" s="76">
        <f>SUM(E59:P59)</f>
        <v>53.230803141662903</v>
      </c>
      <c r="S59" s="30"/>
      <c r="T59" s="30"/>
      <c r="U59" s="30"/>
      <c r="V59" s="30"/>
      <c r="W59" s="30"/>
      <c r="X59" s="30"/>
      <c r="Y59" s="30"/>
      <c r="Z59" s="30"/>
      <c r="AA59" s="30"/>
      <c r="AB59" s="30"/>
      <c r="AC59" s="30"/>
      <c r="AD59" s="30"/>
      <c r="AH59" s="30"/>
      <c r="AI59" s="30"/>
      <c r="AJ59" s="30"/>
      <c r="AK59" s="30"/>
      <c r="AL59" s="30"/>
      <c r="AM59" s="30"/>
      <c r="AN59" s="30"/>
      <c r="AO59" s="30"/>
      <c r="AP59" s="30"/>
      <c r="AQ59" s="30"/>
      <c r="AR59" s="30"/>
      <c r="AS59" s="30"/>
      <c r="AT59" s="30"/>
      <c r="AU59" s="30"/>
      <c r="AV59" s="30"/>
      <c r="AW59" s="30"/>
      <c r="AX59" s="31"/>
      <c r="AY59" s="31"/>
      <c r="AZ59" s="31"/>
      <c r="BA59" s="31"/>
      <c r="BB59" s="31"/>
      <c r="BC59" s="31"/>
      <c r="BD59" s="31"/>
      <c r="BE59" s="31"/>
      <c r="BF59" s="31"/>
      <c r="BG59" s="31"/>
      <c r="BH59" s="31"/>
      <c r="BI59" s="31"/>
    </row>
    <row r="60" spans="2:61" ht="16.5">
      <c r="B60" s="90" t="s">
        <v>244</v>
      </c>
      <c r="C60" s="3"/>
      <c r="D60" s="3"/>
      <c r="E60" s="71">
        <f>E59*0.45</f>
        <v>2.1300658178123593</v>
      </c>
      <c r="F60" s="71">
        <f t="shared" ref="F60:P60" si="15">F59*0.45</f>
        <v>2.3022367178123591</v>
      </c>
      <c r="G60" s="71">
        <f t="shared" si="15"/>
        <v>2.4170173178123591</v>
      </c>
      <c r="H60" s="71">
        <f t="shared" si="15"/>
        <v>2.3022367178123591</v>
      </c>
      <c r="I60" s="71">
        <f t="shared" si="15"/>
        <v>2.0152852178123588</v>
      </c>
      <c r="J60" s="71">
        <f t="shared" si="15"/>
        <v>1.670943417812359</v>
      </c>
      <c r="K60" s="71">
        <f t="shared" si="15"/>
        <v>1.211821017812359</v>
      </c>
      <c r="L60" s="71">
        <f t="shared" si="15"/>
        <v>1.383991917812359</v>
      </c>
      <c r="M60" s="71">
        <f t="shared" si="15"/>
        <v>1.4987725178123588</v>
      </c>
      <c r="N60" s="71">
        <f t="shared" si="15"/>
        <v>2.1300658178123593</v>
      </c>
      <c r="O60" s="71">
        <f t="shared" si="15"/>
        <v>2.4744076178123589</v>
      </c>
      <c r="P60" s="71">
        <f t="shared" si="15"/>
        <v>2.4170173178123591</v>
      </c>
      <c r="Q60" s="76">
        <f>SUM(E60:P60)</f>
        <v>23.953861413748307</v>
      </c>
      <c r="S60" s="30"/>
      <c r="T60" s="30"/>
      <c r="U60" s="30"/>
      <c r="V60" s="30"/>
      <c r="W60" s="30"/>
      <c r="X60" s="30"/>
      <c r="Y60" s="30"/>
      <c r="Z60" s="30"/>
      <c r="AA60" s="30"/>
      <c r="AB60" s="30"/>
      <c r="AC60" s="30"/>
      <c r="AD60" s="30"/>
      <c r="AH60" s="30"/>
      <c r="AI60" s="30"/>
      <c r="AJ60" s="30"/>
      <c r="AK60" s="30"/>
      <c r="AL60" s="30"/>
      <c r="AM60" s="30"/>
      <c r="AN60" s="30"/>
      <c r="AO60" s="30"/>
      <c r="AP60" s="30"/>
      <c r="AQ60" s="30"/>
      <c r="AR60" s="30"/>
      <c r="AS60" s="30"/>
      <c r="AT60" s="30"/>
      <c r="AU60" s="30"/>
      <c r="AV60" s="30"/>
      <c r="AW60" s="30"/>
      <c r="AX60" s="31"/>
      <c r="AY60" s="31"/>
      <c r="AZ60" s="31"/>
      <c r="BA60" s="31"/>
      <c r="BB60" s="31"/>
      <c r="BC60" s="31"/>
      <c r="BD60" s="31"/>
      <c r="BE60" s="31"/>
      <c r="BF60" s="31"/>
      <c r="BG60" s="31"/>
      <c r="BH60" s="31"/>
      <c r="BI60" s="31"/>
    </row>
    <row r="61" spans="2:61" ht="16.5" hidden="1">
      <c r="B61" s="1"/>
      <c r="C61" s="1"/>
      <c r="D61" s="1"/>
      <c r="E61" s="61"/>
      <c r="F61" s="61"/>
      <c r="G61" s="61"/>
      <c r="H61" s="61"/>
      <c r="I61" s="69" t="s">
        <v>245</v>
      </c>
      <c r="J61" s="70"/>
      <c r="K61" s="70"/>
      <c r="L61" s="70"/>
      <c r="M61" s="70"/>
      <c r="N61" s="70"/>
      <c r="O61" s="70"/>
      <c r="P61" s="70"/>
      <c r="Q61" s="62">
        <f>IF(Q52&lt;0,0,Q52)</f>
        <v>0</v>
      </c>
      <c r="S61" s="30"/>
      <c r="T61" s="30"/>
      <c r="U61" s="30"/>
      <c r="V61" s="30"/>
      <c r="W61" s="30"/>
      <c r="X61" s="30"/>
      <c r="Y61" s="30"/>
      <c r="Z61" s="30"/>
      <c r="AA61" s="30"/>
      <c r="AB61" s="30"/>
      <c r="AC61" s="30"/>
      <c r="AD61" s="30"/>
      <c r="AH61" s="30"/>
      <c r="AI61" s="30"/>
      <c r="AJ61" s="30"/>
      <c r="AK61" s="30"/>
      <c r="AL61" s="30"/>
      <c r="AM61" s="30"/>
      <c r="AN61" s="30"/>
      <c r="AO61" s="30"/>
      <c r="AP61" s="30"/>
      <c r="AQ61" s="30"/>
      <c r="AR61" s="30"/>
      <c r="AS61" s="30"/>
      <c r="AT61" s="30"/>
      <c r="AU61" s="30"/>
      <c r="AV61" s="30"/>
      <c r="AW61" s="30"/>
      <c r="AX61" s="31"/>
      <c r="AY61" s="31"/>
      <c r="AZ61" s="31"/>
      <c r="BA61" s="31"/>
      <c r="BB61" s="31"/>
      <c r="BC61" s="31"/>
      <c r="BD61" s="31"/>
      <c r="BE61" s="31"/>
      <c r="BF61" s="31"/>
      <c r="BG61" s="31"/>
      <c r="BH61" s="31"/>
      <c r="BI61" s="31"/>
    </row>
    <row r="62" spans="2:61" ht="16.5" hidden="1">
      <c r="B62" s="1"/>
      <c r="C62" s="1"/>
      <c r="D62" s="1"/>
      <c r="E62" s="61"/>
      <c r="F62" s="61"/>
      <c r="G62" s="61"/>
      <c r="H62" s="61"/>
      <c r="I62" s="63" t="s">
        <v>246</v>
      </c>
      <c r="J62" s="64"/>
      <c r="K62" s="64"/>
      <c r="L62" s="64"/>
      <c r="M62" s="64"/>
      <c r="N62" s="64"/>
      <c r="O62" s="64"/>
      <c r="P62" s="64"/>
      <c r="Q62" s="65">
        <f>IF(Q52&gt;0,0,Q29-Q51)</f>
        <v>53.230803141662889</v>
      </c>
      <c r="S62" s="30"/>
      <c r="T62" s="30"/>
      <c r="U62" s="30"/>
      <c r="V62" s="30"/>
      <c r="W62" s="30"/>
      <c r="X62" s="30"/>
      <c r="Y62" s="30"/>
      <c r="Z62" s="30"/>
      <c r="AA62" s="30"/>
      <c r="AB62" s="30"/>
      <c r="AC62" s="30"/>
      <c r="AD62" s="30"/>
      <c r="AH62" s="30"/>
      <c r="AI62" s="30"/>
      <c r="AJ62" s="30"/>
      <c r="AK62" s="30"/>
      <c r="AL62" s="30"/>
      <c r="AM62" s="30"/>
      <c r="AN62" s="30"/>
      <c r="AO62" s="30"/>
      <c r="AP62" s="30"/>
      <c r="AQ62" s="30"/>
      <c r="AR62" s="30"/>
      <c r="AS62" s="30"/>
      <c r="AT62" s="30"/>
      <c r="AU62" s="30"/>
      <c r="AV62" s="30"/>
      <c r="AW62" s="30"/>
      <c r="AX62" s="31"/>
      <c r="AY62" s="31"/>
      <c r="AZ62" s="31"/>
      <c r="BA62" s="31"/>
      <c r="BB62" s="31"/>
      <c r="BC62" s="31"/>
      <c r="BD62" s="31"/>
      <c r="BE62" s="31"/>
      <c r="BF62" s="31"/>
      <c r="BG62" s="31"/>
      <c r="BH62" s="31"/>
      <c r="BI62" s="31"/>
    </row>
    <row r="63" spans="2:61" ht="16.5">
      <c r="B63" s="1"/>
      <c r="C63" s="1"/>
      <c r="D63" s="1"/>
      <c r="E63" s="61"/>
      <c r="F63" s="61"/>
      <c r="G63" s="61"/>
      <c r="H63" s="61"/>
      <c r="I63" s="72" t="s">
        <v>247</v>
      </c>
      <c r="J63" s="60"/>
      <c r="K63" s="60"/>
      <c r="L63" s="60"/>
      <c r="M63" s="60"/>
      <c r="N63" s="60"/>
      <c r="O63" s="60"/>
      <c r="P63" s="60"/>
      <c r="Q63" s="77">
        <f>((SUM(E60:P60))-(SUM(E58:P58)))</f>
        <v>23.953861413748307</v>
      </c>
      <c r="S63" s="30"/>
      <c r="T63" s="30"/>
      <c r="U63" s="30"/>
      <c r="V63" s="30"/>
      <c r="W63" s="30"/>
      <c r="X63" s="30"/>
      <c r="Y63" s="30"/>
      <c r="Z63" s="30"/>
      <c r="AA63" s="30"/>
      <c r="AB63" s="30"/>
      <c r="AC63" s="30"/>
      <c r="AD63" s="30"/>
      <c r="AH63" s="30"/>
      <c r="AI63" s="30"/>
      <c r="AJ63" s="30"/>
      <c r="AK63" s="30"/>
      <c r="AL63" s="30"/>
      <c r="AM63" s="30"/>
      <c r="AN63" s="30"/>
      <c r="AO63" s="30"/>
      <c r="AP63" s="30"/>
      <c r="AQ63" s="30"/>
      <c r="AR63" s="30"/>
      <c r="AS63" s="30"/>
      <c r="AT63" s="30"/>
      <c r="AU63" s="30"/>
      <c r="AV63" s="30"/>
      <c r="AW63" s="30"/>
      <c r="AX63" s="31"/>
      <c r="AY63" s="31"/>
      <c r="AZ63" s="31"/>
      <c r="BA63" s="31"/>
      <c r="BB63" s="31"/>
      <c r="BC63" s="31"/>
      <c r="BD63" s="31"/>
      <c r="BE63" s="31"/>
      <c r="BF63" s="31"/>
      <c r="BG63" s="31"/>
      <c r="BH63" s="31"/>
      <c r="BI63" s="31"/>
    </row>
    <row r="64" spans="2:61" ht="16.5">
      <c r="B64" s="1"/>
      <c r="C64" s="1"/>
      <c r="D64" s="1"/>
      <c r="E64" s="61"/>
      <c r="F64" s="61"/>
      <c r="G64" s="61"/>
      <c r="H64" s="61"/>
      <c r="I64" s="68"/>
      <c r="J64" s="70"/>
      <c r="K64" s="70"/>
      <c r="L64" s="70"/>
      <c r="M64" s="70"/>
      <c r="N64" s="70"/>
      <c r="O64" s="70"/>
      <c r="P64" s="70"/>
      <c r="Q64" s="68"/>
      <c r="S64" s="30"/>
      <c r="T64" s="30"/>
      <c r="U64" s="30"/>
      <c r="V64" s="30"/>
      <c r="W64" s="30"/>
      <c r="X64" s="30"/>
      <c r="Y64" s="30"/>
      <c r="Z64" s="30"/>
      <c r="AA64" s="30"/>
      <c r="AB64" s="30"/>
      <c r="AC64" s="30"/>
      <c r="AD64" s="30"/>
      <c r="AH64" s="30"/>
      <c r="AI64" s="30"/>
      <c r="AJ64" s="30"/>
      <c r="AK64" s="30"/>
      <c r="AL64" s="30"/>
      <c r="AM64" s="30"/>
      <c r="AN64" s="30"/>
      <c r="AO64" s="30"/>
      <c r="AP64" s="30"/>
      <c r="AQ64" s="30"/>
      <c r="AR64" s="30"/>
      <c r="AS64" s="30"/>
      <c r="AT64" s="30"/>
      <c r="AU64" s="30"/>
      <c r="AV64" s="30"/>
      <c r="AW64" s="30"/>
      <c r="AX64" s="31"/>
      <c r="AY64" s="31"/>
      <c r="AZ64" s="31"/>
      <c r="BA64" s="31"/>
      <c r="BB64" s="31"/>
      <c r="BC64" s="31"/>
      <c r="BD64" s="31"/>
      <c r="BE64" s="31"/>
      <c r="BF64" s="31"/>
      <c r="BG64" s="31"/>
      <c r="BH64" s="31"/>
      <c r="BI64" s="31"/>
    </row>
    <row r="65" spans="2:61" ht="16.5">
      <c r="B65" s="745" t="s">
        <v>248</v>
      </c>
      <c r="C65" s="1"/>
      <c r="D65" s="1"/>
      <c r="E65" s="1"/>
      <c r="F65" s="1"/>
      <c r="G65" s="1"/>
      <c r="H65" s="1"/>
      <c r="I65" s="1"/>
      <c r="J65" s="1"/>
      <c r="K65" s="1"/>
      <c r="L65" s="1"/>
      <c r="M65" s="1"/>
      <c r="N65" s="1"/>
      <c r="O65" s="1"/>
      <c r="P65" s="1"/>
      <c r="Q65" s="1"/>
      <c r="S65" s="30"/>
      <c r="T65" s="30"/>
      <c r="U65" s="30"/>
      <c r="V65" s="30"/>
      <c r="W65" s="30"/>
      <c r="X65" s="30"/>
      <c r="Y65" s="30"/>
      <c r="Z65" s="30"/>
      <c r="AA65" s="30"/>
      <c r="AB65" s="30"/>
      <c r="AC65" s="30"/>
      <c r="AD65" s="30"/>
      <c r="AH65" s="30"/>
      <c r="AI65" s="30"/>
      <c r="AJ65" s="30"/>
      <c r="AK65" s="30"/>
      <c r="AL65" s="30"/>
      <c r="AM65" s="30"/>
      <c r="AN65" s="30"/>
      <c r="AO65" s="30"/>
      <c r="AP65" s="30"/>
      <c r="AQ65" s="30"/>
      <c r="AR65" s="30"/>
      <c r="AS65" s="30"/>
      <c r="AT65" s="30"/>
      <c r="AU65" s="30"/>
      <c r="AV65" s="30"/>
      <c r="AW65" s="30"/>
      <c r="AX65" s="31"/>
      <c r="AY65" s="31"/>
      <c r="AZ65" s="31"/>
      <c r="BA65" s="31"/>
      <c r="BB65" s="31"/>
      <c r="BC65" s="31"/>
      <c r="BD65" s="31"/>
      <c r="BE65" s="31"/>
      <c r="BF65" s="31"/>
      <c r="BG65" s="31"/>
      <c r="BH65" s="31"/>
      <c r="BI65" s="31"/>
    </row>
    <row r="66" spans="2:61" ht="15">
      <c r="B66" s="86" t="s">
        <v>249</v>
      </c>
      <c r="S66" s="31"/>
      <c r="T66" s="31"/>
      <c r="U66" s="31"/>
      <c r="V66" s="31"/>
      <c r="W66" s="31"/>
      <c r="X66" s="31"/>
      <c r="Y66" s="31"/>
      <c r="Z66" s="31"/>
      <c r="AA66" s="31"/>
      <c r="AB66" s="31"/>
      <c r="AC66" s="31"/>
      <c r="AD66" s="31"/>
      <c r="AH66" s="31"/>
      <c r="AI66" s="31"/>
      <c r="AJ66" s="31"/>
      <c r="AK66" s="31"/>
      <c r="AL66" s="31"/>
      <c r="AM66" s="31"/>
      <c r="AN66" s="31"/>
      <c r="AO66" s="31"/>
      <c r="AP66" s="31"/>
      <c r="AQ66" s="31"/>
      <c r="AR66" s="31"/>
      <c r="AS66" s="31"/>
      <c r="AT66" s="31"/>
      <c r="AU66" s="31"/>
      <c r="AV66" s="31"/>
      <c r="AW66" s="31"/>
      <c r="AX66" s="31"/>
      <c r="AY66" s="31"/>
      <c r="AZ66" s="31"/>
      <c r="BA66" s="31"/>
      <c r="BB66" s="31"/>
      <c r="BC66" s="31"/>
      <c r="BD66" s="31"/>
      <c r="BE66" s="31"/>
      <c r="BF66" s="31"/>
      <c r="BG66" s="31"/>
      <c r="BH66" s="31"/>
      <c r="BI66" s="31"/>
    </row>
    <row r="67" spans="2:61">
      <c r="B67" t="s">
        <v>250</v>
      </c>
      <c r="S67" s="31"/>
      <c r="T67" s="31"/>
      <c r="U67" s="31"/>
      <c r="V67" s="31"/>
      <c r="W67" s="31"/>
      <c r="X67" s="31"/>
      <c r="Y67" s="31"/>
      <c r="Z67" s="31"/>
      <c r="AA67" s="31"/>
      <c r="AB67" s="31"/>
      <c r="AC67" s="31"/>
      <c r="AD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row>
    <row r="68" spans="2:61">
      <c r="S68" s="31"/>
      <c r="T68" s="31"/>
      <c r="U68" s="31"/>
      <c r="V68" s="31"/>
      <c r="W68" s="31"/>
      <c r="X68" s="31"/>
      <c r="Y68" s="31"/>
      <c r="Z68" s="31"/>
      <c r="AA68" s="31"/>
      <c r="AB68" s="31"/>
      <c r="AC68" s="31"/>
      <c r="AD68" s="31"/>
      <c r="AH68" s="31"/>
      <c r="AI68" s="31"/>
      <c r="AJ68" s="31"/>
      <c r="AK68" s="31"/>
      <c r="AL68" s="31"/>
      <c r="AM68" s="31"/>
      <c r="AN68" s="31"/>
      <c r="AO68" s="31"/>
      <c r="AP68" s="31"/>
      <c r="AQ68" s="31"/>
      <c r="AR68" s="31"/>
      <c r="AS68" s="31"/>
      <c r="AT68" s="31"/>
      <c r="AU68" s="31"/>
      <c r="AV68" s="31"/>
      <c r="AW68" s="31"/>
      <c r="AX68" s="31"/>
      <c r="AY68" s="31"/>
      <c r="AZ68" s="31"/>
      <c r="BA68" s="31"/>
      <c r="BB68" s="31"/>
      <c r="BC68" s="31"/>
      <c r="BD68" s="31"/>
      <c r="BE68" s="31"/>
      <c r="BF68" s="31"/>
      <c r="BG68" s="31"/>
      <c r="BH68" s="31"/>
      <c r="BI68" s="31"/>
    </row>
    <row r="69" spans="2:61" ht="13.5" thickBot="1">
      <c r="S69" s="31"/>
      <c r="T69" s="31"/>
      <c r="U69" s="31"/>
      <c r="V69" s="31"/>
      <c r="W69" s="31"/>
      <c r="X69" s="31"/>
      <c r="Y69" s="31"/>
      <c r="Z69" s="31"/>
      <c r="AA69" s="31"/>
      <c r="AB69" s="31"/>
      <c r="AC69" s="31"/>
      <c r="AD69" s="31"/>
      <c r="AH69" s="31"/>
      <c r="AI69" s="31"/>
      <c r="AJ69" s="31"/>
      <c r="AK69" s="31"/>
      <c r="AL69" s="31"/>
      <c r="AM69" s="31"/>
      <c r="AN69" s="31"/>
      <c r="AO69" s="31"/>
      <c r="AP69" s="31"/>
      <c r="AQ69" s="31"/>
      <c r="AR69" s="31"/>
      <c r="AS69" s="31"/>
      <c r="AT69" s="31"/>
      <c r="AU69" s="31"/>
      <c r="AV69" s="31"/>
      <c r="AW69" s="31"/>
      <c r="AX69" s="31"/>
      <c r="AY69" s="31"/>
      <c r="AZ69" s="31"/>
      <c r="BA69" s="31"/>
      <c r="BB69" s="31"/>
      <c r="BC69" s="31"/>
      <c r="BD69" s="31"/>
      <c r="BE69" s="31"/>
      <c r="BF69" s="31"/>
      <c r="BG69" s="31"/>
      <c r="BH69" s="31"/>
      <c r="BI69" s="31"/>
    </row>
    <row r="70" spans="2:61" ht="40.5" customHeight="1" thickBot="1">
      <c r="B70" s="931" t="s">
        <v>251</v>
      </c>
      <c r="C70" s="932"/>
      <c r="D70" s="932"/>
      <c r="E70" s="932"/>
      <c r="F70" s="932"/>
      <c r="G70" s="932"/>
      <c r="H70" s="932"/>
      <c r="I70" s="933"/>
      <c r="S70" s="31"/>
      <c r="T70" s="31"/>
      <c r="U70" s="31"/>
      <c r="V70" s="31"/>
      <c r="W70" s="31"/>
      <c r="X70" s="31"/>
      <c r="Y70" s="31"/>
      <c r="Z70" s="31"/>
      <c r="AA70" s="31"/>
      <c r="AB70" s="31"/>
      <c r="AC70" s="31"/>
      <c r="AD70" s="31"/>
      <c r="AH70" s="31"/>
      <c r="AI70" s="31"/>
      <c r="AJ70" s="31"/>
      <c r="AK70" s="31"/>
      <c r="AL70" s="31"/>
      <c r="AM70" s="31"/>
      <c r="AN70" s="31"/>
      <c r="AO70" s="31"/>
      <c r="AP70" s="31"/>
      <c r="AQ70" s="31"/>
      <c r="AR70" s="31"/>
      <c r="AS70" s="31"/>
      <c r="AT70" s="31"/>
      <c r="AU70" s="31"/>
      <c r="AV70" s="31"/>
      <c r="AW70" s="31"/>
      <c r="AX70" s="31"/>
      <c r="AY70" s="31"/>
      <c r="AZ70" s="31"/>
      <c r="BA70" s="31"/>
      <c r="BB70" s="31"/>
      <c r="BC70" s="31"/>
      <c r="BD70" s="31"/>
      <c r="BE70" s="31"/>
      <c r="BF70" s="31"/>
      <c r="BG70" s="31"/>
      <c r="BH70" s="31"/>
      <c r="BI70" s="31"/>
    </row>
    <row r="71" spans="2:61" ht="18">
      <c r="B71" s="324" t="s">
        <v>252</v>
      </c>
      <c r="S71" s="31"/>
      <c r="T71" s="31"/>
      <c r="U71" s="31"/>
      <c r="V71" s="31"/>
      <c r="W71" s="31"/>
      <c r="X71" s="31"/>
      <c r="Y71" s="31"/>
      <c r="Z71" s="31"/>
      <c r="AA71" s="31"/>
      <c r="AB71" s="31"/>
      <c r="AC71" s="31"/>
      <c r="AD71" s="31"/>
      <c r="AH71" s="31"/>
      <c r="AI71" s="31"/>
      <c r="AJ71" s="31"/>
      <c r="AK71" s="31"/>
      <c r="AL71" s="31"/>
      <c r="AM71" s="31"/>
      <c r="AN71" s="31"/>
      <c r="AO71" s="31"/>
      <c r="AP71" s="31"/>
      <c r="AQ71" s="31"/>
      <c r="AR71" s="31"/>
      <c r="AS71" s="31"/>
      <c r="AT71" s="31"/>
      <c r="AU71" s="31"/>
      <c r="AV71" s="31"/>
      <c r="AW71" s="31"/>
      <c r="AX71" s="31"/>
      <c r="AY71" s="31"/>
      <c r="AZ71" s="31"/>
      <c r="BA71" s="31"/>
      <c r="BB71" s="31"/>
      <c r="BC71" s="31"/>
      <c r="BD71" s="31"/>
      <c r="BE71" s="31"/>
      <c r="BF71" s="31"/>
      <c r="BG71" s="31"/>
      <c r="BH71" s="31"/>
      <c r="BI71" s="31"/>
    </row>
    <row r="72" spans="2:61" ht="15">
      <c r="B72" s="746" t="s">
        <v>253</v>
      </c>
      <c r="C72" s="746" t="s">
        <v>254</v>
      </c>
      <c r="D72" s="746" t="s">
        <v>255</v>
      </c>
      <c r="S72" s="31"/>
      <c r="T72" s="31"/>
      <c r="U72" s="31"/>
      <c r="V72" s="31"/>
      <c r="W72" s="31"/>
      <c r="X72" s="31"/>
      <c r="Y72" s="31"/>
      <c r="Z72" s="31"/>
      <c r="AA72" s="31"/>
      <c r="AB72" s="31"/>
      <c r="AC72" s="31"/>
      <c r="AD72" s="31"/>
      <c r="AH72" s="31"/>
      <c r="AI72" s="31"/>
      <c r="AJ72" s="31"/>
      <c r="AK72" s="31"/>
      <c r="AL72" s="31"/>
      <c r="AM72" s="31"/>
      <c r="AN72" s="31"/>
      <c r="AO72" s="31"/>
      <c r="AP72" s="31"/>
      <c r="AQ72" s="31"/>
      <c r="AR72" s="31"/>
      <c r="AS72" s="31"/>
      <c r="AT72" s="31"/>
      <c r="AU72" s="31"/>
      <c r="AV72" s="31"/>
      <c r="AW72" s="31"/>
      <c r="AX72" s="31"/>
      <c r="AY72" s="31"/>
      <c r="AZ72" s="31"/>
      <c r="BA72" s="31"/>
      <c r="BB72" s="31"/>
      <c r="BC72" s="31"/>
      <c r="BD72" s="31"/>
      <c r="BE72" s="31"/>
      <c r="BF72" s="31"/>
      <c r="BG72" s="31"/>
      <c r="BH72" s="31"/>
      <c r="BI72" s="31"/>
    </row>
    <row r="73" spans="2:61" ht="15">
      <c r="B73" s="746" t="s">
        <v>256</v>
      </c>
      <c r="C73" s="746" t="s">
        <v>257</v>
      </c>
      <c r="D73" s="746" t="s">
        <v>258</v>
      </c>
      <c r="S73" s="31"/>
      <c r="T73" s="31"/>
      <c r="U73" s="31"/>
      <c r="V73" s="31"/>
      <c r="W73" s="31"/>
      <c r="X73" s="31"/>
      <c r="Y73" s="31"/>
      <c r="Z73" s="31"/>
      <c r="AA73" s="31"/>
      <c r="AB73" s="31"/>
      <c r="AC73" s="31"/>
      <c r="AD73" s="31"/>
      <c r="AE73" s="321"/>
      <c r="AF73" s="321"/>
      <c r="AG73" s="321"/>
      <c r="AH73" s="31"/>
      <c r="AI73" s="31"/>
      <c r="AJ73" s="31"/>
      <c r="AK73" s="31"/>
      <c r="AL73" s="31"/>
      <c r="AM73" s="31"/>
      <c r="AN73" s="31"/>
      <c r="AO73" s="31"/>
      <c r="AP73" s="31"/>
      <c r="AQ73" s="31"/>
      <c r="AR73" s="31"/>
      <c r="AS73" s="31"/>
      <c r="AT73" s="31"/>
      <c r="AU73" s="31"/>
      <c r="AV73" s="31"/>
      <c r="AW73" s="31"/>
      <c r="AX73" s="31"/>
      <c r="AY73" s="31"/>
      <c r="AZ73" s="31"/>
      <c r="BA73" s="31"/>
      <c r="BB73" s="31"/>
      <c r="BC73" s="31"/>
      <c r="BD73" s="31"/>
      <c r="BE73" s="31"/>
      <c r="BF73" s="31"/>
      <c r="BG73" s="31"/>
      <c r="BH73" s="31"/>
      <c r="BI73" s="31"/>
    </row>
    <row r="74" spans="2:61" ht="15">
      <c r="B74" s="746" t="s">
        <v>259</v>
      </c>
      <c r="C74" s="746" t="s">
        <v>257</v>
      </c>
      <c r="D74" s="746" t="s">
        <v>260</v>
      </c>
      <c r="S74" s="31"/>
      <c r="T74" s="31"/>
      <c r="U74" s="31"/>
      <c r="V74" s="31"/>
      <c r="W74" s="31"/>
      <c r="X74" s="31"/>
      <c r="Y74" s="31"/>
      <c r="Z74" s="31"/>
      <c r="AA74" s="31"/>
      <c r="AB74" s="31"/>
      <c r="AC74" s="31"/>
      <c r="AD74" s="31"/>
      <c r="AE74" s="321"/>
      <c r="AF74" s="321"/>
      <c r="AG74" s="321"/>
      <c r="AH74" s="31"/>
      <c r="AI74" s="31"/>
      <c r="AJ74" s="31"/>
      <c r="AK74" s="31"/>
      <c r="AL74" s="31"/>
      <c r="AM74" s="31"/>
      <c r="AN74" s="31"/>
      <c r="AO74" s="31"/>
      <c r="AP74" s="31"/>
      <c r="AQ74" s="31"/>
      <c r="AR74" s="31"/>
      <c r="AS74" s="31"/>
      <c r="AT74" s="31"/>
      <c r="AU74" s="31"/>
      <c r="AV74" s="31"/>
      <c r="AW74" s="31"/>
      <c r="AX74" s="31"/>
      <c r="AY74" s="31"/>
      <c r="AZ74" s="31"/>
      <c r="BA74" s="31"/>
      <c r="BB74" s="31"/>
      <c r="BC74" s="31"/>
      <c r="BD74" s="31"/>
      <c r="BE74" s="31"/>
      <c r="BF74" s="31"/>
      <c r="BG74" s="31"/>
      <c r="BH74" s="31"/>
      <c r="BI74" s="31"/>
    </row>
    <row r="75" spans="2:61" ht="15">
      <c r="B75" s="746" t="s">
        <v>261</v>
      </c>
      <c r="C75" s="746" t="s">
        <v>257</v>
      </c>
      <c r="D75" s="746" t="s">
        <v>262</v>
      </c>
      <c r="S75" s="31"/>
      <c r="T75" s="31"/>
      <c r="U75" s="31"/>
      <c r="V75" s="31"/>
      <c r="W75" s="31"/>
      <c r="X75" s="31"/>
      <c r="Y75" s="31"/>
      <c r="Z75" s="31"/>
      <c r="AA75" s="31"/>
      <c r="AB75" s="31"/>
      <c r="AC75" s="31"/>
      <c r="AD75" s="31"/>
      <c r="AE75" s="321"/>
      <c r="AF75" s="321"/>
      <c r="AG75" s="321"/>
      <c r="AH75" s="31"/>
      <c r="AI75" s="31"/>
      <c r="AJ75" s="31"/>
      <c r="AK75" s="31"/>
      <c r="AL75" s="31"/>
      <c r="AM75" s="31"/>
      <c r="AN75" s="31"/>
      <c r="AO75" s="31"/>
      <c r="AP75" s="31"/>
      <c r="AQ75" s="31"/>
      <c r="AR75" s="31"/>
      <c r="AS75" s="31"/>
      <c r="AT75" s="31"/>
      <c r="AU75" s="31"/>
      <c r="AV75" s="31"/>
      <c r="AW75" s="31"/>
      <c r="AX75" s="31"/>
      <c r="AY75" s="31"/>
      <c r="AZ75" s="31"/>
      <c r="BA75" s="31"/>
      <c r="BB75" s="31"/>
      <c r="BC75" s="31"/>
      <c r="BD75" s="31"/>
      <c r="BE75" s="31"/>
      <c r="BF75" s="31"/>
      <c r="BG75" s="31"/>
      <c r="BH75" s="31"/>
      <c r="BI75" s="31"/>
    </row>
    <row r="76" spans="2:61" ht="15">
      <c r="B76" s="746" t="s">
        <v>263</v>
      </c>
      <c r="C76" s="746" t="s">
        <v>257</v>
      </c>
      <c r="D76" s="746" t="s">
        <v>264</v>
      </c>
      <c r="S76" s="31"/>
      <c r="T76" s="31"/>
      <c r="U76" s="31"/>
      <c r="V76" s="31"/>
      <c r="W76" s="31"/>
      <c r="X76" s="31"/>
      <c r="Y76" s="31"/>
      <c r="Z76" s="31"/>
      <c r="AA76" s="31"/>
      <c r="AB76" s="31"/>
      <c r="AC76" s="31"/>
      <c r="AD76" s="31"/>
      <c r="AE76" s="321"/>
      <c r="AF76" s="321"/>
      <c r="AG76" s="321"/>
      <c r="AH76" s="31"/>
      <c r="AI76" s="31"/>
      <c r="AJ76" s="31"/>
      <c r="AK76" s="31"/>
      <c r="AL76" s="31"/>
      <c r="AM76" s="31"/>
      <c r="AN76" s="31"/>
      <c r="AO76" s="31"/>
      <c r="AP76" s="31"/>
      <c r="AQ76" s="31"/>
      <c r="AR76" s="31"/>
      <c r="AS76" s="31"/>
      <c r="AT76" s="31"/>
      <c r="AU76" s="31"/>
      <c r="AV76" s="31"/>
      <c r="AW76" s="31"/>
      <c r="AX76" s="31"/>
      <c r="AY76" s="31"/>
      <c r="AZ76" s="31"/>
      <c r="BA76" s="31"/>
      <c r="BB76" s="31"/>
      <c r="BC76" s="31"/>
      <c r="BD76" s="31"/>
      <c r="BE76" s="31"/>
      <c r="BF76" s="31"/>
      <c r="BG76" s="31"/>
      <c r="BH76" s="31"/>
      <c r="BI76" s="31"/>
    </row>
    <row r="77" spans="2:61" ht="15">
      <c r="B77" s="746" t="s">
        <v>265</v>
      </c>
      <c r="C77" s="746" t="s">
        <v>257</v>
      </c>
      <c r="D77" s="746" t="s">
        <v>266</v>
      </c>
      <c r="S77" s="31"/>
      <c r="T77" s="31"/>
      <c r="U77" s="31"/>
      <c r="V77" s="31"/>
      <c r="W77" s="31"/>
      <c r="X77" s="31"/>
      <c r="Y77" s="31"/>
      <c r="Z77" s="31"/>
      <c r="AA77" s="31"/>
      <c r="AB77" s="31"/>
      <c r="AC77" s="31"/>
      <c r="AD77" s="31"/>
      <c r="AE77" s="321"/>
      <c r="AF77" s="321"/>
      <c r="AG77" s="321"/>
      <c r="AH77" s="31"/>
      <c r="AI77" s="31"/>
      <c r="AJ77" s="31"/>
      <c r="AK77" s="31"/>
      <c r="AL77" s="31"/>
      <c r="AM77" s="31"/>
      <c r="AN77" s="31"/>
      <c r="AO77" s="31"/>
      <c r="AP77" s="31"/>
      <c r="AQ77" s="31"/>
      <c r="AR77" s="31"/>
      <c r="AS77" s="31"/>
      <c r="AT77" s="31"/>
      <c r="AU77" s="31"/>
      <c r="AV77" s="31"/>
      <c r="AW77" s="31"/>
      <c r="AX77" s="31"/>
      <c r="AY77" s="31"/>
      <c r="AZ77" s="31"/>
      <c r="BA77" s="31"/>
      <c r="BB77" s="31"/>
      <c r="BC77" s="31"/>
      <c r="BD77" s="31"/>
      <c r="BE77" s="31"/>
      <c r="BF77" s="31"/>
      <c r="BG77" s="31"/>
      <c r="BH77" s="31"/>
      <c r="BI77" s="31"/>
    </row>
    <row r="78" spans="2:61" ht="15">
      <c r="B78" s="746" t="s">
        <v>267</v>
      </c>
      <c r="C78" s="746" t="s">
        <v>257</v>
      </c>
      <c r="D78" s="746" t="s">
        <v>268</v>
      </c>
      <c r="S78" s="31"/>
      <c r="T78" s="31"/>
      <c r="U78" s="31"/>
      <c r="V78" s="31"/>
      <c r="W78" s="31"/>
      <c r="X78" s="31"/>
      <c r="Y78" s="31"/>
      <c r="Z78" s="31"/>
      <c r="AA78" s="31"/>
      <c r="AB78" s="31"/>
      <c r="AC78" s="31"/>
      <c r="AD78" s="31"/>
      <c r="AE78" s="321"/>
      <c r="AF78" s="321"/>
      <c r="AG78" s="321"/>
      <c r="AH78" s="31"/>
      <c r="AI78" s="31"/>
      <c r="AJ78" s="31"/>
      <c r="AK78" s="31"/>
      <c r="AL78" s="31"/>
      <c r="AM78" s="31"/>
      <c r="AN78" s="31"/>
      <c r="AO78" s="31"/>
      <c r="AP78" s="31"/>
      <c r="AQ78" s="31"/>
      <c r="AR78" s="31"/>
      <c r="AS78" s="31"/>
      <c r="AT78" s="31"/>
      <c r="AU78" s="31"/>
      <c r="AV78" s="31"/>
      <c r="AW78" s="31"/>
      <c r="AX78" s="31"/>
      <c r="AY78" s="31"/>
      <c r="AZ78" s="31"/>
      <c r="BA78" s="31"/>
      <c r="BB78" s="31"/>
      <c r="BC78" s="31"/>
      <c r="BD78" s="31"/>
      <c r="BE78" s="31"/>
      <c r="BF78" s="31"/>
      <c r="BG78" s="31"/>
      <c r="BH78" s="31"/>
      <c r="BI78" s="31"/>
    </row>
    <row r="79" spans="2:61" ht="15">
      <c r="B79" s="746" t="s">
        <v>269</v>
      </c>
      <c r="C79" s="746" t="s">
        <v>257</v>
      </c>
      <c r="D79" s="746" t="s">
        <v>270</v>
      </c>
      <c r="S79" s="31"/>
      <c r="T79" s="31"/>
      <c r="U79" s="31"/>
      <c r="V79" s="31"/>
      <c r="W79" s="31"/>
      <c r="X79" s="31"/>
      <c r="Y79" s="31"/>
      <c r="Z79" s="31"/>
      <c r="AA79" s="31"/>
      <c r="AB79" s="31"/>
      <c r="AC79" s="31"/>
      <c r="AD79" s="31"/>
      <c r="AE79" s="321"/>
      <c r="AF79" s="321"/>
      <c r="AG79" s="321"/>
      <c r="AH79" s="31"/>
      <c r="AI79" s="31"/>
      <c r="AJ79" s="31"/>
      <c r="AK79" s="31"/>
      <c r="AL79" s="31"/>
      <c r="AM79" s="31"/>
      <c r="AN79" s="31"/>
      <c r="AO79" s="31"/>
      <c r="AP79" s="31"/>
      <c r="AQ79" s="31"/>
      <c r="AR79" s="31"/>
      <c r="AS79" s="31"/>
      <c r="AT79" s="31"/>
      <c r="AU79" s="31"/>
      <c r="AV79" s="31"/>
      <c r="AW79" s="31"/>
      <c r="AX79" s="31"/>
      <c r="AY79" s="31"/>
      <c r="AZ79" s="31"/>
      <c r="BA79" s="31"/>
      <c r="BB79" s="31"/>
      <c r="BC79" s="31"/>
      <c r="BD79" s="31"/>
      <c r="BE79" s="31"/>
      <c r="BF79" s="31"/>
      <c r="BG79" s="31"/>
      <c r="BH79" s="31"/>
      <c r="BI79" s="31"/>
    </row>
    <row r="80" spans="2:61" ht="15">
      <c r="B80" s="746" t="s">
        <v>271</v>
      </c>
      <c r="C80" s="746" t="s">
        <v>257</v>
      </c>
      <c r="D80" s="746" t="s">
        <v>258</v>
      </c>
      <c r="S80" s="31"/>
      <c r="T80" s="31"/>
      <c r="U80" s="31"/>
      <c r="V80" s="31"/>
      <c r="W80" s="31"/>
      <c r="X80" s="31"/>
      <c r="Y80" s="31"/>
      <c r="Z80" s="31"/>
      <c r="AA80" s="31"/>
      <c r="AB80" s="31"/>
      <c r="AC80" s="31"/>
      <c r="AD80" s="31"/>
      <c r="AE80" s="321"/>
      <c r="AF80" s="321"/>
      <c r="AG80" s="321"/>
      <c r="AH80" s="31"/>
      <c r="AI80" s="31"/>
      <c r="AJ80" s="31"/>
      <c r="AK80" s="31"/>
      <c r="AL80" s="31"/>
      <c r="AM80" s="31"/>
      <c r="AN80" s="31"/>
      <c r="AO80" s="31"/>
      <c r="AP80" s="31"/>
      <c r="AQ80" s="31"/>
      <c r="AR80" s="31"/>
      <c r="AS80" s="31"/>
      <c r="AT80" s="31"/>
      <c r="AU80" s="31"/>
      <c r="AV80" s="31"/>
      <c r="AW80" s="31"/>
      <c r="AX80" s="31"/>
      <c r="AY80" s="31"/>
      <c r="AZ80" s="31"/>
      <c r="BA80" s="31"/>
      <c r="BB80" s="31"/>
      <c r="BC80" s="31"/>
      <c r="BD80" s="31"/>
      <c r="BE80" s="31"/>
      <c r="BF80" s="31"/>
      <c r="BG80" s="31"/>
      <c r="BH80" s="31"/>
      <c r="BI80" s="31"/>
    </row>
    <row r="81" spans="2:61" ht="15">
      <c r="B81" s="746" t="s">
        <v>272</v>
      </c>
      <c r="C81" s="746" t="s">
        <v>257</v>
      </c>
      <c r="D81" s="746" t="s">
        <v>260</v>
      </c>
      <c r="S81" s="31"/>
      <c r="T81" s="31"/>
      <c r="U81" s="31"/>
      <c r="V81" s="31"/>
      <c r="W81" s="31"/>
      <c r="X81" s="31"/>
      <c r="Y81" s="31"/>
      <c r="Z81" s="31"/>
      <c r="AA81" s="31"/>
      <c r="AB81" s="31"/>
      <c r="AC81" s="31"/>
      <c r="AD81" s="31"/>
      <c r="AE81" s="321"/>
      <c r="AF81" s="321"/>
      <c r="AG81" s="321"/>
      <c r="AH81" s="31"/>
      <c r="AI81" s="31"/>
      <c r="AJ81" s="31"/>
      <c r="AK81" s="31"/>
      <c r="AL81" s="31"/>
      <c r="AM81" s="31"/>
      <c r="AN81" s="31"/>
      <c r="AO81" s="31"/>
      <c r="AP81" s="31"/>
      <c r="AQ81" s="31"/>
      <c r="AR81" s="31"/>
      <c r="AS81" s="31"/>
      <c r="AT81" s="31"/>
      <c r="AU81" s="31"/>
      <c r="AV81" s="31"/>
      <c r="AW81" s="31"/>
      <c r="AX81" s="31"/>
      <c r="AY81" s="31"/>
      <c r="AZ81" s="31"/>
      <c r="BA81" s="31"/>
      <c r="BB81" s="31"/>
      <c r="BC81" s="31"/>
      <c r="BD81" s="31"/>
      <c r="BE81" s="31"/>
      <c r="BF81" s="31"/>
      <c r="BG81" s="31"/>
      <c r="BH81" s="31"/>
      <c r="BI81" s="31"/>
    </row>
    <row r="82" spans="2:61" ht="15">
      <c r="B82" s="746" t="s">
        <v>273</v>
      </c>
      <c r="C82" s="746" t="s">
        <v>257</v>
      </c>
      <c r="D82" s="746" t="s">
        <v>262</v>
      </c>
      <c r="S82" s="31"/>
      <c r="T82" s="31"/>
      <c r="U82" s="31"/>
      <c r="V82" s="31"/>
      <c r="W82" s="31"/>
      <c r="X82" s="31"/>
      <c r="Y82" s="31"/>
      <c r="Z82" s="31"/>
      <c r="AA82" s="31"/>
      <c r="AB82" s="31"/>
      <c r="AC82" s="31"/>
      <c r="AD82" s="31"/>
      <c r="AE82" s="321"/>
      <c r="AF82" s="321"/>
      <c r="AG82" s="321"/>
      <c r="AH82" s="31"/>
      <c r="AI82" s="31"/>
      <c r="AJ82" s="31"/>
      <c r="AK82" s="31"/>
      <c r="AL82" s="31"/>
      <c r="AM82" s="31"/>
      <c r="AN82" s="31"/>
      <c r="AO82" s="31"/>
      <c r="AP82" s="31"/>
      <c r="AQ82" s="31"/>
      <c r="AR82" s="31"/>
      <c r="AS82" s="31"/>
      <c r="AT82" s="31"/>
      <c r="AU82" s="31"/>
      <c r="AV82" s="31"/>
      <c r="AW82" s="31"/>
      <c r="AX82" s="31"/>
      <c r="AY82" s="31"/>
      <c r="AZ82" s="31"/>
      <c r="BA82" s="31"/>
      <c r="BB82" s="31"/>
      <c r="BC82" s="31"/>
      <c r="BD82" s="31"/>
      <c r="BE82" s="31"/>
      <c r="BF82" s="31"/>
      <c r="BG82" s="31"/>
      <c r="BH82" s="31"/>
      <c r="BI82" s="31"/>
    </row>
    <row r="83" spans="2:61" ht="15">
      <c r="B83" s="746" t="s">
        <v>274</v>
      </c>
      <c r="C83" s="746" t="s">
        <v>257</v>
      </c>
      <c r="D83" s="746" t="s">
        <v>264</v>
      </c>
      <c r="S83" s="31"/>
      <c r="T83" s="31"/>
      <c r="U83" s="31"/>
      <c r="V83" s="31"/>
      <c r="W83" s="31"/>
      <c r="X83" s="31"/>
      <c r="Y83" s="31"/>
      <c r="Z83" s="31"/>
      <c r="AA83" s="31"/>
      <c r="AB83" s="31"/>
      <c r="AC83" s="31"/>
      <c r="AD83" s="31"/>
      <c r="AE83" s="321"/>
      <c r="AF83" s="321"/>
      <c r="AG83" s="321"/>
      <c r="AH83" s="31"/>
      <c r="AI83" s="31"/>
      <c r="AJ83" s="31"/>
      <c r="AK83" s="31"/>
      <c r="AL83" s="31"/>
      <c r="AM83" s="31"/>
      <c r="AN83" s="31"/>
      <c r="AO83" s="31"/>
      <c r="AP83" s="31"/>
      <c r="AQ83" s="31"/>
      <c r="AR83" s="31"/>
      <c r="AS83" s="31"/>
      <c r="AT83" s="31"/>
      <c r="AU83" s="31"/>
      <c r="AV83" s="31"/>
      <c r="AW83" s="31"/>
      <c r="AX83" s="31"/>
      <c r="AY83" s="31"/>
      <c r="AZ83" s="31"/>
      <c r="BA83" s="31"/>
      <c r="BB83" s="31"/>
      <c r="BC83" s="31"/>
      <c r="BD83" s="31"/>
      <c r="BE83" s="31"/>
      <c r="BF83" s="31"/>
      <c r="BG83" s="31"/>
      <c r="BH83" s="31"/>
      <c r="BI83" s="31"/>
    </row>
    <row r="84" spans="2:61" ht="15">
      <c r="B84" s="746" t="s">
        <v>275</v>
      </c>
      <c r="C84" s="746" t="s">
        <v>257</v>
      </c>
      <c r="D84" s="746" t="s">
        <v>266</v>
      </c>
      <c r="S84" s="31"/>
      <c r="T84" s="31"/>
      <c r="U84" s="31"/>
      <c r="V84" s="31"/>
      <c r="W84" s="31"/>
      <c r="X84" s="31"/>
      <c r="Y84" s="31"/>
      <c r="Z84" s="31"/>
      <c r="AA84" s="31"/>
      <c r="AB84" s="31"/>
      <c r="AC84" s="31"/>
      <c r="AD84" s="31"/>
      <c r="AE84" s="321"/>
      <c r="AF84" s="321"/>
      <c r="AG84" s="32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row>
    <row r="85" spans="2:61" ht="15">
      <c r="B85" s="746" t="s">
        <v>276</v>
      </c>
      <c r="C85" s="746" t="s">
        <v>257</v>
      </c>
      <c r="D85" s="746" t="s">
        <v>268</v>
      </c>
      <c r="S85" s="31"/>
      <c r="T85" s="31"/>
      <c r="U85" s="31"/>
      <c r="V85" s="31"/>
      <c r="W85" s="31"/>
      <c r="X85" s="31"/>
      <c r="Y85" s="31"/>
      <c r="Z85" s="31"/>
      <c r="AA85" s="31"/>
      <c r="AB85" s="31"/>
      <c r="AC85" s="31"/>
      <c r="AD85" s="31"/>
      <c r="AE85" s="321"/>
      <c r="AF85" s="321"/>
      <c r="AG85" s="321"/>
      <c r="AH85" s="31"/>
      <c r="AI85" s="31"/>
      <c r="AJ85" s="31"/>
      <c r="AK85" s="31"/>
      <c r="AL85" s="31"/>
      <c r="AM85" s="31"/>
      <c r="AN85" s="31"/>
      <c r="AO85" s="31"/>
      <c r="AP85" s="31"/>
      <c r="AQ85" s="31"/>
      <c r="AR85" s="31"/>
      <c r="AS85" s="31"/>
      <c r="AT85" s="31"/>
      <c r="AU85" s="31"/>
      <c r="AV85" s="31"/>
      <c r="AW85" s="31"/>
      <c r="AX85" s="31"/>
      <c r="AY85" s="31"/>
      <c r="AZ85" s="31"/>
      <c r="BA85" s="31"/>
      <c r="BB85" s="31"/>
      <c r="BC85" s="31"/>
      <c r="BD85" s="31"/>
      <c r="BE85" s="31"/>
      <c r="BF85" s="31"/>
      <c r="BG85" s="31"/>
      <c r="BH85" s="31"/>
      <c r="BI85" s="31"/>
    </row>
    <row r="86" spans="2:61" ht="15">
      <c r="B86" s="746" t="s">
        <v>277</v>
      </c>
      <c r="C86" s="746" t="s">
        <v>257</v>
      </c>
      <c r="D86" s="746" t="s">
        <v>270</v>
      </c>
      <c r="S86" s="31"/>
      <c r="T86" s="31"/>
      <c r="U86" s="31"/>
      <c r="V86" s="31"/>
      <c r="W86" s="31"/>
      <c r="X86" s="31"/>
      <c r="Y86" s="31"/>
      <c r="Z86" s="31"/>
      <c r="AA86" s="31"/>
      <c r="AB86" s="31"/>
      <c r="AC86" s="31"/>
      <c r="AD86" s="31"/>
      <c r="AE86" s="321"/>
      <c r="AF86" s="321"/>
      <c r="AG86" s="321"/>
      <c r="AH86" s="31"/>
      <c r="AI86" s="31"/>
      <c r="AJ86" s="31"/>
      <c r="AK86" s="31"/>
      <c r="AL86" s="31"/>
      <c r="AM86" s="31"/>
      <c r="AN86" s="31"/>
      <c r="AO86" s="31"/>
      <c r="AP86" s="31"/>
      <c r="AQ86" s="31"/>
      <c r="AR86" s="31"/>
      <c r="AS86" s="31"/>
      <c r="AT86" s="31"/>
      <c r="AU86" s="31"/>
      <c r="AV86" s="31"/>
      <c r="AW86" s="31"/>
      <c r="AX86" s="31"/>
      <c r="AY86" s="31"/>
      <c r="AZ86" s="31"/>
      <c r="BA86" s="31"/>
      <c r="BB86" s="31"/>
      <c r="BC86" s="31"/>
      <c r="BD86" s="31"/>
      <c r="BE86" s="31"/>
      <c r="BF86" s="31"/>
      <c r="BG86" s="31"/>
      <c r="BH86" s="31"/>
      <c r="BI86" s="31"/>
    </row>
    <row r="87" spans="2:61" ht="15">
      <c r="B87" s="746" t="s">
        <v>278</v>
      </c>
      <c r="C87" s="746" t="s">
        <v>279</v>
      </c>
      <c r="D87" s="746" t="s">
        <v>258</v>
      </c>
      <c r="S87" s="31"/>
      <c r="T87" s="31"/>
      <c r="U87" s="31"/>
      <c r="V87" s="31"/>
      <c r="W87" s="31"/>
      <c r="X87" s="31"/>
      <c r="Y87" s="31"/>
      <c r="Z87" s="31"/>
      <c r="AA87" s="31"/>
      <c r="AB87" s="31"/>
      <c r="AC87" s="31"/>
      <c r="AD87" s="31"/>
      <c r="AE87" s="321"/>
      <c r="AF87" s="321"/>
      <c r="AG87" s="321"/>
      <c r="AH87" s="31"/>
      <c r="AI87" s="31"/>
      <c r="AJ87" s="31"/>
      <c r="AK87" s="31"/>
      <c r="AL87" s="31"/>
      <c r="AM87" s="31"/>
      <c r="AN87" s="31"/>
      <c r="AO87" s="31"/>
      <c r="AP87" s="31"/>
      <c r="AQ87" s="31"/>
      <c r="AR87" s="31"/>
      <c r="AS87" s="31"/>
      <c r="AT87" s="31"/>
      <c r="AU87" s="31"/>
      <c r="AV87" s="31"/>
      <c r="AW87" s="31"/>
      <c r="AX87" s="31"/>
      <c r="AY87" s="31"/>
      <c r="AZ87" s="31"/>
      <c r="BA87" s="31"/>
      <c r="BB87" s="31"/>
      <c r="BC87" s="31"/>
      <c r="BD87" s="31"/>
      <c r="BE87" s="31"/>
      <c r="BF87" s="31"/>
      <c r="BG87" s="31"/>
      <c r="BH87" s="31"/>
      <c r="BI87" s="31"/>
    </row>
    <row r="88" spans="2:61" ht="15">
      <c r="B88" s="746" t="s">
        <v>280</v>
      </c>
      <c r="C88" s="746" t="s">
        <v>279</v>
      </c>
      <c r="D88" s="746" t="s">
        <v>260</v>
      </c>
      <c r="S88" s="31"/>
      <c r="T88" s="31"/>
      <c r="U88" s="31"/>
      <c r="V88" s="31"/>
      <c r="W88" s="31"/>
      <c r="X88" s="31"/>
      <c r="Y88" s="31"/>
      <c r="Z88" s="31"/>
      <c r="AA88" s="31"/>
      <c r="AB88" s="31"/>
      <c r="AC88" s="31"/>
      <c r="AD88" s="31"/>
      <c r="AE88" s="321"/>
      <c r="AF88" s="321"/>
      <c r="AG88" s="321"/>
      <c r="AH88" s="31"/>
      <c r="AI88" s="31"/>
      <c r="AJ88" s="31"/>
      <c r="AK88" s="31"/>
      <c r="AL88" s="31"/>
      <c r="AM88" s="31"/>
      <c r="AN88" s="31"/>
      <c r="AO88" s="31"/>
      <c r="AP88" s="31"/>
      <c r="AQ88" s="31"/>
      <c r="AR88" s="31"/>
      <c r="AS88" s="31"/>
      <c r="AT88" s="31"/>
      <c r="AU88" s="31"/>
      <c r="AV88" s="31"/>
      <c r="AW88" s="31"/>
      <c r="AX88" s="31"/>
      <c r="AY88" s="31"/>
      <c r="AZ88" s="31"/>
      <c r="BA88" s="31"/>
      <c r="BB88" s="31"/>
      <c r="BC88" s="31"/>
      <c r="BD88" s="31"/>
      <c r="BE88" s="31"/>
      <c r="BF88" s="31"/>
      <c r="BG88" s="31"/>
      <c r="BH88" s="31"/>
      <c r="BI88" s="31"/>
    </row>
    <row r="89" spans="2:61" ht="15">
      <c r="B89" s="746" t="s">
        <v>281</v>
      </c>
      <c r="C89" s="746" t="s">
        <v>279</v>
      </c>
      <c r="D89" s="746" t="s">
        <v>262</v>
      </c>
      <c r="S89" s="31"/>
      <c r="T89" s="31"/>
      <c r="U89" s="31"/>
      <c r="V89" s="31"/>
      <c r="W89" s="31"/>
      <c r="X89" s="31"/>
      <c r="Y89" s="31"/>
      <c r="Z89" s="31"/>
      <c r="AA89" s="31"/>
      <c r="AB89" s="31"/>
      <c r="AC89" s="31"/>
      <c r="AD89" s="31"/>
      <c r="AE89" s="321"/>
      <c r="AF89" s="321"/>
      <c r="AG89" s="321"/>
      <c r="AH89" s="31"/>
      <c r="AI89" s="31"/>
      <c r="AJ89" s="31"/>
      <c r="AK89" s="31"/>
      <c r="AL89" s="31"/>
      <c r="AM89" s="31"/>
      <c r="AN89" s="31"/>
      <c r="AO89" s="31"/>
      <c r="AP89" s="31"/>
      <c r="AQ89" s="31"/>
      <c r="AR89" s="31"/>
      <c r="AS89" s="31"/>
      <c r="AT89" s="31"/>
      <c r="AU89" s="31"/>
      <c r="AV89" s="31"/>
      <c r="AW89" s="31"/>
      <c r="AX89" s="31"/>
      <c r="AY89" s="31"/>
      <c r="AZ89" s="31"/>
      <c r="BA89" s="31"/>
      <c r="BB89" s="31"/>
      <c r="BC89" s="31"/>
      <c r="BD89" s="31"/>
      <c r="BE89" s="31"/>
      <c r="BF89" s="31"/>
      <c r="BG89" s="31"/>
      <c r="BH89" s="31"/>
      <c r="BI89" s="31"/>
    </row>
    <row r="90" spans="2:61" ht="15">
      <c r="B90" s="746" t="s">
        <v>282</v>
      </c>
      <c r="C90" s="746" t="s">
        <v>279</v>
      </c>
      <c r="D90" s="746" t="s">
        <v>264</v>
      </c>
      <c r="S90" s="31"/>
      <c r="T90" s="31"/>
      <c r="U90" s="31"/>
      <c r="V90" s="31"/>
      <c r="W90" s="31"/>
      <c r="X90" s="31"/>
      <c r="Y90" s="31"/>
      <c r="Z90" s="31"/>
      <c r="AA90" s="31"/>
      <c r="AB90" s="31"/>
      <c r="AC90" s="31"/>
      <c r="AD90" s="31"/>
      <c r="AE90" s="321"/>
      <c r="AF90" s="321"/>
      <c r="AG90" s="321"/>
      <c r="AH90" s="31"/>
      <c r="AI90" s="31"/>
      <c r="AJ90" s="31"/>
      <c r="AK90" s="31"/>
      <c r="AL90" s="31"/>
      <c r="AM90" s="31"/>
      <c r="AN90" s="31"/>
      <c r="AO90" s="31"/>
      <c r="AP90" s="31"/>
      <c r="AQ90" s="31"/>
      <c r="AR90" s="31"/>
      <c r="AS90" s="31"/>
      <c r="AT90" s="31"/>
      <c r="AU90" s="31"/>
      <c r="AV90" s="31"/>
      <c r="AW90" s="31"/>
      <c r="AX90" s="31"/>
      <c r="AY90" s="31"/>
      <c r="AZ90" s="31"/>
      <c r="BA90" s="31"/>
      <c r="BB90" s="31"/>
      <c r="BC90" s="31"/>
      <c r="BD90" s="31"/>
      <c r="BE90" s="31"/>
      <c r="BF90" s="31"/>
      <c r="BG90" s="31"/>
      <c r="BH90" s="31"/>
      <c r="BI90" s="31"/>
    </row>
    <row r="91" spans="2:61" ht="15">
      <c r="B91" s="746" t="s">
        <v>283</v>
      </c>
      <c r="C91" s="746" t="s">
        <v>279</v>
      </c>
      <c r="D91" s="746" t="s">
        <v>266</v>
      </c>
      <c r="S91" s="31"/>
      <c r="T91" s="31"/>
      <c r="U91" s="31"/>
      <c r="V91" s="31"/>
      <c r="W91" s="31"/>
      <c r="X91" s="31"/>
      <c r="Y91" s="31"/>
      <c r="Z91" s="31"/>
      <c r="AA91" s="31"/>
      <c r="AB91" s="31"/>
      <c r="AC91" s="31"/>
      <c r="AD91" s="31"/>
      <c r="AE91" s="321"/>
      <c r="AF91" s="321"/>
      <c r="AG91" s="321"/>
      <c r="AH91" s="31"/>
      <c r="AI91" s="31"/>
      <c r="AJ91" s="31"/>
      <c r="AK91" s="31"/>
      <c r="AL91" s="31"/>
      <c r="AM91" s="31"/>
      <c r="AN91" s="31"/>
      <c r="AO91" s="31"/>
      <c r="AP91" s="31"/>
      <c r="AQ91" s="31"/>
      <c r="AR91" s="31"/>
      <c r="AS91" s="31"/>
      <c r="AT91" s="31"/>
      <c r="AU91" s="31"/>
      <c r="AV91" s="31"/>
      <c r="AW91" s="31"/>
      <c r="AX91" s="31"/>
      <c r="AY91" s="31"/>
      <c r="AZ91" s="31"/>
      <c r="BA91" s="31"/>
      <c r="BB91" s="31"/>
      <c r="BC91" s="31"/>
      <c r="BD91" s="31"/>
      <c r="BE91" s="31"/>
      <c r="BF91" s="31"/>
      <c r="BG91" s="31"/>
      <c r="BH91" s="31"/>
      <c r="BI91" s="31"/>
    </row>
    <row r="92" spans="2:61" ht="15">
      <c r="B92" s="746" t="s">
        <v>284</v>
      </c>
      <c r="C92" s="746" t="s">
        <v>279</v>
      </c>
      <c r="D92" s="746" t="s">
        <v>268</v>
      </c>
      <c r="S92" s="31"/>
      <c r="T92" s="31"/>
      <c r="U92" s="31"/>
      <c r="V92" s="31"/>
      <c r="W92" s="31"/>
      <c r="X92" s="31"/>
      <c r="Y92" s="31"/>
      <c r="Z92" s="31"/>
      <c r="AA92" s="31"/>
      <c r="AB92" s="31"/>
      <c r="AC92" s="31"/>
      <c r="AD92" s="31"/>
      <c r="AE92" s="321"/>
      <c r="AF92" s="321"/>
      <c r="AG92" s="321"/>
      <c r="AH92" s="31"/>
      <c r="AI92" s="31"/>
      <c r="AJ92" s="31"/>
      <c r="AK92" s="31"/>
      <c r="AL92" s="31"/>
      <c r="AM92" s="31"/>
      <c r="AN92" s="31"/>
      <c r="AO92" s="31"/>
      <c r="AP92" s="31"/>
      <c r="AQ92" s="31"/>
      <c r="AR92" s="31"/>
      <c r="AS92" s="31"/>
      <c r="AT92" s="31"/>
      <c r="AU92" s="31"/>
      <c r="AV92" s="31"/>
      <c r="AW92" s="31"/>
      <c r="AX92" s="31"/>
      <c r="AY92" s="31"/>
      <c r="AZ92" s="31"/>
      <c r="BA92" s="31"/>
      <c r="BB92" s="31"/>
      <c r="BC92" s="31"/>
      <c r="BD92" s="31"/>
      <c r="BE92" s="31"/>
      <c r="BF92" s="31"/>
      <c r="BG92" s="31"/>
      <c r="BH92" s="31"/>
      <c r="BI92" s="31"/>
    </row>
    <row r="93" spans="2:61" ht="15">
      <c r="B93" s="746" t="s">
        <v>285</v>
      </c>
      <c r="C93" s="746" t="s">
        <v>279</v>
      </c>
      <c r="D93" s="746" t="s">
        <v>270</v>
      </c>
      <c r="S93" s="31"/>
      <c r="T93" s="31"/>
      <c r="U93" s="31"/>
      <c r="V93" s="31"/>
      <c r="W93" s="31"/>
      <c r="X93" s="31"/>
      <c r="Y93" s="31"/>
      <c r="Z93" s="31"/>
      <c r="AA93" s="31"/>
      <c r="AB93" s="31"/>
      <c r="AC93" s="31"/>
      <c r="AD93" s="31"/>
      <c r="AE93" s="321"/>
      <c r="AF93" s="321"/>
      <c r="AG93" s="321"/>
      <c r="AH93" s="31"/>
      <c r="AI93" s="31"/>
      <c r="AJ93" s="31"/>
      <c r="AK93" s="31"/>
      <c r="AL93" s="31"/>
      <c r="AM93" s="31"/>
      <c r="AN93" s="31"/>
      <c r="AO93" s="31"/>
      <c r="AP93" s="31"/>
      <c r="AQ93" s="31"/>
      <c r="AR93" s="31"/>
      <c r="AS93" s="31"/>
      <c r="AT93" s="31"/>
      <c r="AU93" s="31"/>
      <c r="AV93" s="31"/>
      <c r="AW93" s="31"/>
      <c r="AX93" s="31"/>
      <c r="AY93" s="31"/>
      <c r="AZ93" s="31"/>
      <c r="BA93" s="31"/>
      <c r="BB93" s="31"/>
      <c r="BC93" s="31"/>
      <c r="BD93" s="31"/>
      <c r="BE93" s="31"/>
      <c r="BF93" s="31"/>
      <c r="BG93" s="31"/>
      <c r="BH93" s="31"/>
      <c r="BI93" s="31"/>
    </row>
    <row r="94" spans="2:61" ht="15">
      <c r="B94" s="746" t="s">
        <v>286</v>
      </c>
      <c r="C94" s="746" t="s">
        <v>279</v>
      </c>
      <c r="D94" s="746" t="s">
        <v>258</v>
      </c>
      <c r="S94" s="31"/>
      <c r="T94" s="31"/>
      <c r="U94" s="31"/>
      <c r="V94" s="31"/>
      <c r="W94" s="31"/>
      <c r="X94" s="31"/>
      <c r="Y94" s="31"/>
      <c r="Z94" s="31"/>
      <c r="AA94" s="31"/>
      <c r="AB94" s="31"/>
      <c r="AC94" s="31"/>
      <c r="AD94" s="31"/>
      <c r="AE94" s="321"/>
      <c r="AF94" s="321"/>
      <c r="AG94" s="321"/>
      <c r="AH94" s="31"/>
      <c r="AI94" s="31"/>
      <c r="AJ94" s="31"/>
      <c r="AK94" s="31"/>
      <c r="AL94" s="31"/>
      <c r="AM94" s="31"/>
      <c r="AN94" s="31"/>
      <c r="AO94" s="31"/>
      <c r="AP94" s="31"/>
      <c r="AQ94" s="31"/>
      <c r="AR94" s="31"/>
      <c r="AS94" s="31"/>
      <c r="AT94" s="31"/>
      <c r="AU94" s="31"/>
      <c r="AV94" s="31"/>
      <c r="AW94" s="31"/>
      <c r="AX94" s="31"/>
      <c r="AY94" s="31"/>
      <c r="AZ94" s="31"/>
      <c r="BA94" s="31"/>
      <c r="BB94" s="31"/>
      <c r="BC94" s="31"/>
      <c r="BD94" s="31"/>
      <c r="BE94" s="31"/>
      <c r="BF94" s="31"/>
      <c r="BG94" s="31"/>
      <c r="BH94" s="31"/>
      <c r="BI94" s="31"/>
    </row>
    <row r="95" spans="2:61" ht="15">
      <c r="B95" s="746" t="s">
        <v>287</v>
      </c>
      <c r="C95" s="746" t="s">
        <v>279</v>
      </c>
      <c r="D95" s="746" t="s">
        <v>260</v>
      </c>
      <c r="S95" s="31"/>
      <c r="T95" s="31"/>
      <c r="U95" s="31"/>
      <c r="V95" s="31"/>
      <c r="W95" s="31"/>
      <c r="X95" s="31"/>
      <c r="Y95" s="31"/>
      <c r="Z95" s="31"/>
      <c r="AA95" s="31"/>
      <c r="AB95" s="31"/>
      <c r="AC95" s="31"/>
      <c r="AD95" s="31"/>
      <c r="AE95" s="321"/>
      <c r="AF95" s="321"/>
      <c r="AG95" s="321"/>
      <c r="AH95" s="31"/>
      <c r="AI95" s="31"/>
      <c r="AJ95" s="31"/>
      <c r="AK95" s="31"/>
      <c r="AL95" s="31"/>
      <c r="AM95" s="31"/>
      <c r="AN95" s="31"/>
      <c r="AO95" s="31"/>
      <c r="AP95" s="31"/>
      <c r="AQ95" s="31"/>
      <c r="AR95" s="31"/>
      <c r="AS95" s="31"/>
      <c r="AT95" s="31"/>
      <c r="AU95" s="31"/>
      <c r="AV95" s="31"/>
      <c r="AW95" s="31"/>
      <c r="AX95" s="31"/>
      <c r="AY95" s="31"/>
      <c r="AZ95" s="31"/>
      <c r="BA95" s="31"/>
      <c r="BB95" s="31"/>
      <c r="BC95" s="31"/>
      <c r="BD95" s="31"/>
      <c r="BE95" s="31"/>
      <c r="BF95" s="31"/>
      <c r="BG95" s="31"/>
      <c r="BH95" s="31"/>
      <c r="BI95" s="31"/>
    </row>
    <row r="96" spans="2:61" ht="15">
      <c r="B96" s="746" t="s">
        <v>288</v>
      </c>
      <c r="C96" s="746" t="s">
        <v>279</v>
      </c>
      <c r="D96" s="746" t="s">
        <v>262</v>
      </c>
      <c r="S96" s="31"/>
      <c r="T96" s="31"/>
      <c r="U96" s="31"/>
      <c r="V96" s="31"/>
      <c r="W96" s="31"/>
      <c r="X96" s="31"/>
      <c r="Y96" s="31"/>
      <c r="Z96" s="31"/>
      <c r="AA96" s="31"/>
      <c r="AB96" s="31"/>
      <c r="AC96" s="31"/>
      <c r="AD96" s="31"/>
      <c r="AE96" s="321"/>
      <c r="AF96" s="321"/>
      <c r="AG96" s="321"/>
      <c r="AH96" s="31"/>
      <c r="AI96" s="31"/>
      <c r="AJ96" s="31"/>
      <c r="AK96" s="31"/>
      <c r="AL96" s="31"/>
      <c r="AM96" s="31"/>
      <c r="AN96" s="31"/>
      <c r="AO96" s="31"/>
      <c r="AP96" s="31"/>
      <c r="AQ96" s="31"/>
      <c r="AR96" s="31"/>
      <c r="AS96" s="31"/>
      <c r="AT96" s="31"/>
      <c r="AU96" s="31"/>
      <c r="AV96" s="31"/>
      <c r="AW96" s="31"/>
      <c r="AX96" s="31"/>
      <c r="AY96" s="31"/>
      <c r="AZ96" s="31"/>
      <c r="BA96" s="31"/>
      <c r="BB96" s="31"/>
      <c r="BC96" s="31"/>
      <c r="BD96" s="31"/>
      <c r="BE96" s="31"/>
      <c r="BF96" s="31"/>
      <c r="BG96" s="31"/>
      <c r="BH96" s="31"/>
      <c r="BI96" s="31"/>
    </row>
    <row r="97" spans="2:61" ht="15">
      <c r="B97" s="746" t="s">
        <v>289</v>
      </c>
      <c r="C97" s="746" t="s">
        <v>279</v>
      </c>
      <c r="D97" s="746" t="s">
        <v>264</v>
      </c>
      <c r="S97" s="31"/>
      <c r="T97" s="31"/>
      <c r="U97" s="31"/>
      <c r="V97" s="31"/>
      <c r="W97" s="31"/>
      <c r="X97" s="31"/>
      <c r="Y97" s="31"/>
      <c r="Z97" s="31"/>
      <c r="AA97" s="31"/>
      <c r="AB97" s="31"/>
      <c r="AC97" s="31"/>
      <c r="AD97" s="31"/>
      <c r="AE97" s="321"/>
      <c r="AF97" s="321"/>
      <c r="AG97" s="321"/>
      <c r="AH97" s="31"/>
      <c r="AI97" s="31"/>
      <c r="AJ97" s="31"/>
      <c r="AK97" s="31"/>
      <c r="AL97" s="31"/>
      <c r="AM97" s="31"/>
      <c r="AN97" s="31"/>
      <c r="AO97" s="31"/>
      <c r="AP97" s="31"/>
      <c r="AQ97" s="31"/>
      <c r="AR97" s="31"/>
      <c r="AS97" s="31"/>
      <c r="AT97" s="31"/>
      <c r="AU97" s="31"/>
      <c r="AV97" s="31"/>
      <c r="AW97" s="31"/>
      <c r="AX97" s="31"/>
      <c r="AY97" s="31"/>
      <c r="AZ97" s="31"/>
      <c r="BA97" s="31"/>
      <c r="BB97" s="31"/>
      <c r="BC97" s="31"/>
      <c r="BD97" s="31"/>
      <c r="BE97" s="31"/>
      <c r="BF97" s="31"/>
      <c r="BG97" s="31"/>
      <c r="BH97" s="31"/>
      <c r="BI97" s="31"/>
    </row>
    <row r="98" spans="2:61" ht="15">
      <c r="B98" s="746" t="s">
        <v>290</v>
      </c>
      <c r="C98" s="746" t="s">
        <v>279</v>
      </c>
      <c r="D98" s="746" t="s">
        <v>266</v>
      </c>
      <c r="S98" s="31"/>
      <c r="T98" s="31"/>
      <c r="U98" s="31"/>
      <c r="V98" s="31"/>
      <c r="W98" s="31"/>
      <c r="X98" s="31"/>
      <c r="Y98" s="31"/>
      <c r="Z98" s="31"/>
      <c r="AA98" s="31"/>
      <c r="AB98" s="31"/>
      <c r="AC98" s="31"/>
      <c r="AD98" s="31"/>
      <c r="AE98" s="321"/>
      <c r="AF98" s="321"/>
      <c r="AG98" s="321"/>
      <c r="AH98" s="31"/>
      <c r="AI98" s="31"/>
      <c r="AJ98" s="31"/>
      <c r="AK98" s="31"/>
      <c r="AL98" s="31"/>
      <c r="AM98" s="31"/>
      <c r="AN98" s="31"/>
      <c r="AO98" s="31"/>
      <c r="AP98" s="31"/>
      <c r="AQ98" s="31"/>
      <c r="AR98" s="31"/>
      <c r="AS98" s="31"/>
      <c r="AT98" s="31"/>
      <c r="AU98" s="31"/>
      <c r="AV98" s="31"/>
      <c r="AW98" s="31"/>
      <c r="AX98" s="31"/>
      <c r="AY98" s="31"/>
      <c r="AZ98" s="31"/>
      <c r="BA98" s="31"/>
      <c r="BB98" s="31"/>
      <c r="BC98" s="31"/>
      <c r="BD98" s="31"/>
      <c r="BE98" s="31"/>
      <c r="BF98" s="31"/>
      <c r="BG98" s="31"/>
      <c r="BH98" s="31"/>
      <c r="BI98" s="31"/>
    </row>
    <row r="99" spans="2:61" ht="15">
      <c r="B99" s="746" t="s">
        <v>291</v>
      </c>
      <c r="C99" s="746" t="s">
        <v>279</v>
      </c>
      <c r="D99" s="746" t="s">
        <v>268</v>
      </c>
      <c r="S99" s="31"/>
      <c r="T99" s="31"/>
      <c r="U99" s="31"/>
      <c r="V99" s="31"/>
      <c r="W99" s="31"/>
      <c r="X99" s="31"/>
      <c r="Y99" s="31"/>
      <c r="Z99" s="31"/>
      <c r="AA99" s="31"/>
      <c r="AB99" s="31"/>
      <c r="AC99" s="31"/>
      <c r="AD99" s="31"/>
      <c r="AE99" s="321"/>
      <c r="AF99" s="321"/>
      <c r="AG99" s="321"/>
      <c r="AH99" s="31"/>
      <c r="AI99" s="31"/>
      <c r="AJ99" s="31"/>
      <c r="AK99" s="31"/>
      <c r="AL99" s="31"/>
      <c r="AM99" s="31"/>
      <c r="AN99" s="31"/>
      <c r="AO99" s="31"/>
      <c r="AP99" s="31"/>
      <c r="AQ99" s="31"/>
      <c r="AR99" s="31"/>
      <c r="AS99" s="31"/>
      <c r="AT99" s="31"/>
      <c r="AU99" s="31"/>
      <c r="AV99" s="31"/>
      <c r="AW99" s="31"/>
      <c r="AX99" s="31"/>
      <c r="AY99" s="31"/>
      <c r="AZ99" s="31"/>
      <c r="BA99" s="31"/>
      <c r="BB99" s="31"/>
      <c r="BC99" s="31"/>
      <c r="BD99" s="31"/>
      <c r="BE99" s="31"/>
      <c r="BF99" s="31"/>
      <c r="BG99" s="31"/>
      <c r="BH99" s="31"/>
      <c r="BI99" s="31"/>
    </row>
    <row r="100" spans="2:61" ht="15">
      <c r="B100" s="746" t="s">
        <v>292</v>
      </c>
      <c r="C100" s="746" t="s">
        <v>279</v>
      </c>
      <c r="D100" s="746" t="s">
        <v>270</v>
      </c>
      <c r="S100" s="31"/>
      <c r="T100" s="31"/>
      <c r="U100" s="31"/>
      <c r="V100" s="31"/>
      <c r="W100" s="31"/>
      <c r="X100" s="31"/>
      <c r="Y100" s="31"/>
      <c r="Z100" s="31"/>
      <c r="AA100" s="31"/>
      <c r="AB100" s="31"/>
      <c r="AC100" s="31"/>
      <c r="AD100" s="31"/>
      <c r="AE100" s="321"/>
      <c r="AF100" s="321"/>
      <c r="AG100" s="321"/>
      <c r="AH100" s="31"/>
      <c r="AI100" s="31"/>
      <c r="AJ100" s="31"/>
      <c r="AK100" s="31"/>
      <c r="AL100" s="31"/>
      <c r="AM100" s="31"/>
      <c r="AN100" s="31"/>
      <c r="AO100" s="31"/>
      <c r="AP100" s="31"/>
      <c r="AQ100" s="31"/>
      <c r="AR100" s="31"/>
      <c r="AS100" s="31"/>
      <c r="AT100" s="31"/>
      <c r="AU100" s="31"/>
      <c r="AV100" s="31"/>
      <c r="AW100" s="31"/>
      <c r="AX100" s="31"/>
      <c r="AY100" s="31"/>
      <c r="AZ100" s="31"/>
      <c r="BA100" s="31"/>
      <c r="BB100" s="31"/>
      <c r="BC100" s="31"/>
      <c r="BD100" s="31"/>
      <c r="BE100" s="31"/>
      <c r="BF100" s="31"/>
      <c r="BG100" s="31"/>
      <c r="BH100" s="31"/>
      <c r="BI100" s="31"/>
    </row>
    <row r="101" spans="2:61" ht="15">
      <c r="B101" s="746" t="s">
        <v>293</v>
      </c>
      <c r="C101" s="746" t="s">
        <v>279</v>
      </c>
      <c r="D101" s="746" t="s">
        <v>258</v>
      </c>
      <c r="S101" s="31"/>
      <c r="T101" s="31"/>
      <c r="U101" s="31"/>
      <c r="V101" s="31"/>
      <c r="W101" s="31"/>
      <c r="X101" s="31"/>
      <c r="Y101" s="31"/>
      <c r="Z101" s="31"/>
      <c r="AA101" s="31"/>
      <c r="AB101" s="31"/>
      <c r="AC101" s="31"/>
      <c r="AD101" s="31"/>
      <c r="AE101" s="321"/>
      <c r="AF101" s="321"/>
      <c r="AG101" s="321"/>
      <c r="AH101" s="31"/>
      <c r="AI101" s="31"/>
      <c r="AJ101" s="31"/>
      <c r="AK101" s="31"/>
      <c r="AL101" s="31"/>
      <c r="AM101" s="31"/>
      <c r="AN101" s="31"/>
      <c r="AO101" s="31"/>
      <c r="AP101" s="31"/>
      <c r="AQ101" s="31"/>
      <c r="AR101" s="31"/>
      <c r="AS101" s="31"/>
      <c r="AT101" s="31"/>
      <c r="AU101" s="31"/>
      <c r="AV101" s="31"/>
      <c r="AW101" s="31"/>
      <c r="AX101" s="31"/>
      <c r="AY101" s="31"/>
      <c r="AZ101" s="31"/>
      <c r="BA101" s="31"/>
      <c r="BB101" s="31"/>
      <c r="BC101" s="31"/>
      <c r="BD101" s="31"/>
      <c r="BE101" s="31"/>
      <c r="BF101" s="31"/>
      <c r="BG101" s="31"/>
      <c r="BH101" s="31"/>
      <c r="BI101" s="31"/>
    </row>
    <row r="102" spans="2:61" ht="15">
      <c r="B102" s="746" t="s">
        <v>294</v>
      </c>
      <c r="C102" s="746" t="s">
        <v>279</v>
      </c>
      <c r="D102" s="746" t="s">
        <v>260</v>
      </c>
      <c r="S102" s="31"/>
      <c r="T102" s="31"/>
      <c r="U102" s="31"/>
      <c r="V102" s="31"/>
      <c r="W102" s="31"/>
      <c r="X102" s="31"/>
      <c r="Y102" s="31"/>
      <c r="Z102" s="31"/>
      <c r="AA102" s="31"/>
      <c r="AB102" s="31"/>
      <c r="AC102" s="31"/>
      <c r="AD102" s="31"/>
      <c r="AE102" s="321"/>
      <c r="AF102" s="321"/>
      <c r="AG102" s="321"/>
      <c r="AH102" s="31"/>
      <c r="AI102" s="31"/>
      <c r="AJ102" s="31"/>
      <c r="AK102" s="31"/>
      <c r="AL102" s="31"/>
      <c r="AM102" s="31"/>
      <c r="AN102" s="31"/>
      <c r="AO102" s="31"/>
      <c r="AP102" s="31"/>
      <c r="AQ102" s="31"/>
      <c r="AR102" s="31"/>
      <c r="AS102" s="31"/>
      <c r="AT102" s="31"/>
      <c r="AU102" s="31"/>
      <c r="AV102" s="31"/>
      <c r="AW102" s="31"/>
      <c r="AX102" s="31"/>
      <c r="AY102" s="31"/>
      <c r="AZ102" s="31"/>
      <c r="BA102" s="31"/>
      <c r="BB102" s="31"/>
      <c r="BC102" s="31"/>
      <c r="BD102" s="31"/>
      <c r="BE102" s="31"/>
      <c r="BF102" s="31"/>
      <c r="BG102" s="31"/>
      <c r="BH102" s="31"/>
      <c r="BI102" s="31"/>
    </row>
    <row r="103" spans="2:61" ht="15">
      <c r="B103" s="746" t="s">
        <v>295</v>
      </c>
      <c r="C103" s="746" t="s">
        <v>279</v>
      </c>
      <c r="D103" s="746" t="s">
        <v>262</v>
      </c>
      <c r="S103" s="31"/>
      <c r="T103" s="31"/>
      <c r="U103" s="31"/>
      <c r="V103" s="31"/>
      <c r="W103" s="31"/>
      <c r="X103" s="31"/>
      <c r="Y103" s="31"/>
      <c r="Z103" s="31"/>
      <c r="AA103" s="31"/>
      <c r="AB103" s="31"/>
      <c r="AC103" s="31"/>
      <c r="AD103" s="31"/>
      <c r="AE103" s="321"/>
      <c r="AF103" s="321"/>
      <c r="AG103" s="321"/>
      <c r="AH103" s="31"/>
      <c r="AI103" s="31"/>
      <c r="AJ103" s="31"/>
      <c r="AK103" s="31"/>
      <c r="AL103" s="31"/>
      <c r="AM103" s="31"/>
      <c r="AN103" s="31"/>
      <c r="AO103" s="31"/>
      <c r="AP103" s="31"/>
      <c r="AQ103" s="31"/>
      <c r="AR103" s="31"/>
      <c r="AS103" s="31"/>
      <c r="AT103" s="31"/>
      <c r="AU103" s="31"/>
      <c r="AV103" s="31"/>
      <c r="AW103" s="31"/>
      <c r="AX103" s="31"/>
      <c r="AY103" s="31"/>
      <c r="AZ103" s="31"/>
      <c r="BA103" s="31"/>
      <c r="BB103" s="31"/>
      <c r="BC103" s="31"/>
      <c r="BD103" s="31"/>
      <c r="BE103" s="31"/>
      <c r="BF103" s="31"/>
      <c r="BG103" s="31"/>
      <c r="BH103" s="31"/>
      <c r="BI103" s="31"/>
    </row>
    <row r="104" spans="2:61" ht="15">
      <c r="B104" s="746" t="s">
        <v>296</v>
      </c>
      <c r="C104" s="746" t="s">
        <v>279</v>
      </c>
      <c r="D104" s="746" t="s">
        <v>264</v>
      </c>
      <c r="S104" s="31"/>
      <c r="T104" s="31"/>
      <c r="U104" s="31"/>
      <c r="V104" s="31"/>
      <c r="W104" s="31"/>
      <c r="X104" s="31"/>
      <c r="Y104" s="31"/>
      <c r="Z104" s="31"/>
      <c r="AA104" s="31"/>
      <c r="AB104" s="31"/>
      <c r="AC104" s="31"/>
      <c r="AD104" s="31"/>
      <c r="AE104" s="321"/>
      <c r="AF104" s="321"/>
      <c r="AG104" s="321"/>
      <c r="AH104" s="31"/>
      <c r="AI104" s="31"/>
      <c r="AJ104" s="31"/>
      <c r="AK104" s="31"/>
      <c r="AL104" s="31"/>
      <c r="AM104" s="31"/>
      <c r="AN104" s="31"/>
      <c r="AO104" s="31"/>
      <c r="AP104" s="31"/>
      <c r="AQ104" s="31"/>
      <c r="AR104" s="31"/>
      <c r="AS104" s="31"/>
      <c r="AT104" s="31"/>
      <c r="AU104" s="31"/>
      <c r="AV104" s="31"/>
      <c r="AW104" s="31"/>
      <c r="AX104" s="31"/>
      <c r="AY104" s="31"/>
      <c r="AZ104" s="31"/>
      <c r="BA104" s="31"/>
      <c r="BB104" s="31"/>
      <c r="BC104" s="31"/>
      <c r="BD104" s="31"/>
      <c r="BE104" s="31"/>
      <c r="BF104" s="31"/>
      <c r="BG104" s="31"/>
      <c r="BH104" s="31"/>
      <c r="BI104" s="31"/>
    </row>
    <row r="105" spans="2:61" ht="15">
      <c r="B105" s="746" t="s">
        <v>297</v>
      </c>
      <c r="C105" s="746" t="s">
        <v>279</v>
      </c>
      <c r="D105" s="746" t="s">
        <v>266</v>
      </c>
      <c r="S105" s="31"/>
      <c r="T105" s="31"/>
      <c r="U105" s="31"/>
      <c r="V105" s="31"/>
      <c r="W105" s="31"/>
      <c r="X105" s="31"/>
      <c r="Y105" s="31"/>
      <c r="Z105" s="31"/>
      <c r="AA105" s="31"/>
      <c r="AB105" s="31"/>
      <c r="AC105" s="31"/>
      <c r="AD105" s="31"/>
      <c r="AE105" s="321"/>
      <c r="AF105" s="321"/>
      <c r="AG105" s="321"/>
      <c r="AH105" s="31"/>
      <c r="AI105" s="31"/>
      <c r="AJ105" s="31"/>
      <c r="AK105" s="31"/>
      <c r="AL105" s="31"/>
      <c r="AM105" s="31"/>
      <c r="AN105" s="31"/>
      <c r="AO105" s="31"/>
      <c r="AP105" s="31"/>
      <c r="AQ105" s="31"/>
      <c r="AR105" s="31"/>
      <c r="AS105" s="31"/>
      <c r="AT105" s="31"/>
      <c r="AU105" s="31"/>
      <c r="AV105" s="31"/>
      <c r="AW105" s="31"/>
      <c r="AX105" s="31"/>
      <c r="AY105" s="31"/>
      <c r="AZ105" s="31"/>
      <c r="BA105" s="31"/>
      <c r="BB105" s="31"/>
      <c r="BC105" s="31"/>
      <c r="BD105" s="31"/>
      <c r="BE105" s="31"/>
      <c r="BF105" s="31"/>
      <c r="BG105" s="31"/>
      <c r="BH105" s="31"/>
      <c r="BI105" s="31"/>
    </row>
    <row r="106" spans="2:61" ht="15">
      <c r="B106" s="746" t="s">
        <v>298</v>
      </c>
      <c r="C106" s="746" t="s">
        <v>279</v>
      </c>
      <c r="D106" s="746" t="s">
        <v>268</v>
      </c>
      <c r="S106" s="31"/>
      <c r="T106" s="31"/>
      <c r="U106" s="31"/>
      <c r="V106" s="31"/>
      <c r="W106" s="31"/>
      <c r="X106" s="31"/>
      <c r="Y106" s="31"/>
      <c r="Z106" s="31"/>
      <c r="AA106" s="31"/>
      <c r="AB106" s="31"/>
      <c r="AC106" s="31"/>
      <c r="AD106" s="31"/>
      <c r="AE106" s="321"/>
      <c r="AF106" s="321"/>
      <c r="AG106" s="321"/>
      <c r="AH106" s="31"/>
      <c r="AI106" s="31"/>
      <c r="AJ106" s="31"/>
      <c r="AK106" s="31"/>
      <c r="AL106" s="31"/>
      <c r="AM106" s="31"/>
      <c r="AN106" s="31"/>
      <c r="AO106" s="31"/>
      <c r="AP106" s="31"/>
      <c r="AQ106" s="31"/>
      <c r="AR106" s="31"/>
      <c r="AS106" s="31"/>
      <c r="AT106" s="31"/>
      <c r="AU106" s="31"/>
      <c r="AV106" s="31"/>
      <c r="AW106" s="31"/>
      <c r="AX106" s="31"/>
      <c r="AY106" s="31"/>
      <c r="AZ106" s="31"/>
      <c r="BA106" s="31"/>
      <c r="BB106" s="31"/>
      <c r="BC106" s="31"/>
      <c r="BD106" s="31"/>
      <c r="BE106" s="31"/>
      <c r="BF106" s="31"/>
      <c r="BG106" s="31"/>
      <c r="BH106" s="31"/>
      <c r="BI106" s="31"/>
    </row>
    <row r="107" spans="2:61" ht="15">
      <c r="B107" s="746" t="s">
        <v>299</v>
      </c>
      <c r="C107" s="746" t="s">
        <v>279</v>
      </c>
      <c r="D107" s="746" t="s">
        <v>270</v>
      </c>
      <c r="S107" s="31"/>
      <c r="T107" s="31"/>
      <c r="U107" s="31"/>
      <c r="V107" s="31"/>
      <c r="W107" s="31"/>
      <c r="X107" s="31"/>
      <c r="Y107" s="31"/>
      <c r="Z107" s="31"/>
      <c r="AA107" s="31"/>
      <c r="AB107" s="31"/>
      <c r="AC107" s="31"/>
      <c r="AD107" s="31"/>
      <c r="AE107" s="321"/>
      <c r="AF107" s="321"/>
      <c r="AG107" s="321"/>
      <c r="AH107" s="31"/>
      <c r="AI107" s="31"/>
      <c r="AJ107" s="31"/>
      <c r="AK107" s="31"/>
      <c r="AL107" s="31"/>
      <c r="AM107" s="31"/>
      <c r="AN107" s="31"/>
      <c r="AO107" s="31"/>
      <c r="AP107" s="31"/>
      <c r="AQ107" s="31"/>
      <c r="AR107" s="31"/>
      <c r="AS107" s="31"/>
      <c r="AT107" s="31"/>
      <c r="AU107" s="31"/>
      <c r="AV107" s="31"/>
      <c r="AW107" s="31"/>
      <c r="AX107" s="31"/>
      <c r="AY107" s="31"/>
      <c r="AZ107" s="31"/>
      <c r="BA107" s="31"/>
      <c r="BB107" s="31"/>
      <c r="BC107" s="31"/>
      <c r="BD107" s="31"/>
      <c r="BE107" s="31"/>
      <c r="BF107" s="31"/>
      <c r="BG107" s="31"/>
      <c r="BH107" s="31"/>
      <c r="BI107" s="31"/>
    </row>
    <row r="108" spans="2:61" ht="15">
      <c r="B108" s="746" t="s">
        <v>300</v>
      </c>
      <c r="C108" s="746" t="s">
        <v>279</v>
      </c>
      <c r="D108" s="746" t="s">
        <v>258</v>
      </c>
      <c r="S108" s="31"/>
      <c r="T108" s="31"/>
      <c r="U108" s="31"/>
      <c r="V108" s="31"/>
      <c r="W108" s="31"/>
      <c r="X108" s="31"/>
      <c r="Y108" s="31"/>
      <c r="Z108" s="31"/>
      <c r="AA108" s="31"/>
      <c r="AB108" s="31"/>
      <c r="AC108" s="31"/>
      <c r="AD108" s="31"/>
      <c r="AE108" s="321"/>
      <c r="AF108" s="321"/>
      <c r="AG108" s="321"/>
      <c r="AH108" s="31"/>
      <c r="AI108" s="31"/>
      <c r="AJ108" s="31"/>
      <c r="AK108" s="31"/>
      <c r="AL108" s="31"/>
      <c r="AM108" s="31"/>
      <c r="AN108" s="31"/>
      <c r="AO108" s="31"/>
      <c r="AP108" s="31"/>
      <c r="AQ108" s="31"/>
      <c r="AR108" s="31"/>
      <c r="AS108" s="31"/>
      <c r="AT108" s="31"/>
      <c r="AU108" s="31"/>
      <c r="AV108" s="31"/>
      <c r="AW108" s="31"/>
      <c r="AX108" s="31"/>
      <c r="AY108" s="31"/>
      <c r="AZ108" s="31"/>
      <c r="BA108" s="31"/>
      <c r="BB108" s="31"/>
      <c r="BC108" s="31"/>
      <c r="BD108" s="31"/>
      <c r="BE108" s="31"/>
      <c r="BF108" s="31"/>
      <c r="BG108" s="31"/>
      <c r="BH108" s="31"/>
      <c r="BI108" s="31"/>
    </row>
    <row r="109" spans="2:61" ht="15">
      <c r="B109" s="746" t="s">
        <v>301</v>
      </c>
      <c r="C109" s="746" t="s">
        <v>279</v>
      </c>
      <c r="D109" s="746" t="s">
        <v>260</v>
      </c>
      <c r="S109" s="31"/>
      <c r="T109" s="31"/>
      <c r="U109" s="31"/>
      <c r="V109" s="31"/>
      <c r="W109" s="31"/>
      <c r="X109" s="31"/>
      <c r="Y109" s="31"/>
      <c r="Z109" s="31"/>
      <c r="AA109" s="31"/>
      <c r="AB109" s="31"/>
      <c r="AC109" s="31"/>
      <c r="AD109" s="31"/>
      <c r="AE109" s="321"/>
      <c r="AF109" s="321"/>
      <c r="AG109" s="321"/>
      <c r="AH109" s="31"/>
      <c r="AI109" s="31"/>
      <c r="AJ109" s="31"/>
      <c r="AK109" s="31"/>
      <c r="AL109" s="31"/>
      <c r="AM109" s="31"/>
      <c r="AN109" s="31"/>
      <c r="AO109" s="31"/>
      <c r="AP109" s="31"/>
      <c r="AQ109" s="31"/>
      <c r="AR109" s="31"/>
      <c r="AS109" s="31"/>
      <c r="AT109" s="31"/>
      <c r="AU109" s="31"/>
      <c r="AV109" s="31"/>
      <c r="AW109" s="31"/>
      <c r="AX109" s="31"/>
      <c r="AY109" s="31"/>
      <c r="AZ109" s="31"/>
      <c r="BA109" s="31"/>
      <c r="BB109" s="31"/>
      <c r="BC109" s="31"/>
      <c r="BD109" s="31"/>
      <c r="BE109" s="31"/>
      <c r="BF109" s="31"/>
      <c r="BG109" s="31"/>
      <c r="BH109" s="31"/>
      <c r="BI109" s="31"/>
    </row>
    <row r="110" spans="2:61" ht="15">
      <c r="B110" s="746" t="s">
        <v>302</v>
      </c>
      <c r="C110" s="746" t="s">
        <v>279</v>
      </c>
      <c r="D110" s="746" t="s">
        <v>262</v>
      </c>
      <c r="S110" s="31"/>
      <c r="T110" s="31"/>
      <c r="U110" s="31"/>
      <c r="V110" s="31"/>
      <c r="W110" s="31"/>
      <c r="X110" s="31"/>
      <c r="Y110" s="31"/>
      <c r="Z110" s="31"/>
      <c r="AA110" s="31"/>
      <c r="AB110" s="31"/>
      <c r="AC110" s="31"/>
      <c r="AD110" s="31"/>
      <c r="AE110" s="321"/>
      <c r="AF110" s="321"/>
      <c r="AG110" s="321"/>
      <c r="AH110" s="31"/>
      <c r="AI110" s="31"/>
      <c r="AJ110" s="31"/>
      <c r="AK110" s="31"/>
      <c r="AL110" s="31"/>
      <c r="AM110" s="31"/>
      <c r="AN110" s="31"/>
      <c r="AO110" s="31"/>
      <c r="AP110" s="31"/>
      <c r="AQ110" s="31"/>
      <c r="AR110" s="31"/>
      <c r="AS110" s="31"/>
      <c r="AT110" s="31"/>
      <c r="AU110" s="31"/>
      <c r="AV110" s="31"/>
      <c r="AW110" s="31"/>
      <c r="AX110" s="31"/>
      <c r="AY110" s="31"/>
      <c r="AZ110" s="31"/>
      <c r="BA110" s="31"/>
      <c r="BB110" s="31"/>
      <c r="BC110" s="31"/>
      <c r="BD110" s="31"/>
      <c r="BE110" s="31"/>
      <c r="BF110" s="31"/>
      <c r="BG110" s="31"/>
      <c r="BH110" s="31"/>
      <c r="BI110" s="31"/>
    </row>
    <row r="111" spans="2:61" ht="15">
      <c r="B111" s="746" t="s">
        <v>303</v>
      </c>
      <c r="C111" s="746" t="s">
        <v>279</v>
      </c>
      <c r="D111" s="746" t="s">
        <v>264</v>
      </c>
      <c r="S111" s="31"/>
      <c r="T111" s="31"/>
      <c r="U111" s="31"/>
      <c r="V111" s="31"/>
      <c r="W111" s="31"/>
      <c r="X111" s="31"/>
      <c r="Y111" s="31"/>
      <c r="Z111" s="31"/>
      <c r="AA111" s="31"/>
      <c r="AB111" s="31"/>
      <c r="AC111" s="31"/>
      <c r="AD111" s="31"/>
      <c r="AE111" s="321"/>
      <c r="AF111" s="321"/>
      <c r="AG111" s="321"/>
      <c r="AH111" s="31"/>
      <c r="AI111" s="31"/>
      <c r="AJ111" s="31"/>
      <c r="AK111" s="31"/>
      <c r="AL111" s="31"/>
      <c r="AM111" s="31"/>
      <c r="AN111" s="31"/>
      <c r="AO111" s="31"/>
      <c r="AP111" s="31"/>
      <c r="AQ111" s="31"/>
      <c r="AR111" s="31"/>
      <c r="AS111" s="31"/>
      <c r="AT111" s="31"/>
      <c r="AU111" s="31"/>
      <c r="AV111" s="31"/>
      <c r="AW111" s="31"/>
      <c r="AX111" s="31"/>
      <c r="AY111" s="31"/>
      <c r="AZ111" s="31"/>
      <c r="BA111" s="31"/>
      <c r="BB111" s="31"/>
      <c r="BC111" s="31"/>
      <c r="BD111" s="31"/>
      <c r="BE111" s="31"/>
      <c r="BF111" s="31"/>
      <c r="BG111" s="31"/>
      <c r="BH111" s="31"/>
      <c r="BI111" s="31"/>
    </row>
    <row r="112" spans="2:61" ht="15">
      <c r="B112" s="746" t="s">
        <v>304</v>
      </c>
      <c r="C112" s="746" t="s">
        <v>279</v>
      </c>
      <c r="D112" s="746" t="s">
        <v>266</v>
      </c>
      <c r="S112" s="31"/>
      <c r="T112" s="31"/>
      <c r="U112" s="31"/>
      <c r="V112" s="31"/>
      <c r="W112" s="31"/>
      <c r="X112" s="31"/>
      <c r="Y112" s="31"/>
      <c r="Z112" s="31"/>
      <c r="AA112" s="31"/>
      <c r="AB112" s="31"/>
      <c r="AC112" s="31"/>
      <c r="AD112" s="31"/>
      <c r="AE112" s="321"/>
      <c r="AF112" s="321"/>
      <c r="AG112" s="321"/>
      <c r="AH112" s="31"/>
      <c r="AI112" s="31"/>
      <c r="AJ112" s="31"/>
      <c r="AK112" s="31"/>
      <c r="AL112" s="31"/>
      <c r="AM112" s="31"/>
      <c r="AN112" s="31"/>
      <c r="AO112" s="31"/>
      <c r="AP112" s="31"/>
      <c r="AQ112" s="31"/>
      <c r="AR112" s="31"/>
      <c r="AS112" s="31"/>
      <c r="AT112" s="31"/>
      <c r="AU112" s="31"/>
      <c r="AV112" s="31"/>
      <c r="AW112" s="31"/>
      <c r="AX112" s="31"/>
      <c r="AY112" s="31"/>
      <c r="AZ112" s="31"/>
      <c r="BA112" s="31"/>
      <c r="BB112" s="31"/>
      <c r="BC112" s="31"/>
      <c r="BD112" s="31"/>
      <c r="BE112" s="31"/>
      <c r="BF112" s="31"/>
      <c r="BG112" s="31"/>
      <c r="BH112" s="31"/>
      <c r="BI112" s="31"/>
    </row>
    <row r="113" spans="2:61" ht="15">
      <c r="B113" s="746" t="s">
        <v>305</v>
      </c>
      <c r="C113" s="746" t="s">
        <v>279</v>
      </c>
      <c r="D113" s="746" t="s">
        <v>268</v>
      </c>
      <c r="S113" s="31"/>
      <c r="T113" s="31"/>
      <c r="U113" s="31"/>
      <c r="V113" s="31"/>
      <c r="W113" s="31"/>
      <c r="X113" s="31"/>
      <c r="Y113" s="31"/>
      <c r="Z113" s="31"/>
      <c r="AA113" s="31"/>
      <c r="AB113" s="31"/>
      <c r="AC113" s="31"/>
      <c r="AD113" s="31"/>
      <c r="AE113" s="321"/>
      <c r="AF113" s="321"/>
      <c r="AG113" s="321"/>
      <c r="AH113" s="31"/>
      <c r="AI113" s="31"/>
      <c r="AJ113" s="31"/>
      <c r="AK113" s="31"/>
      <c r="AL113" s="31"/>
      <c r="AM113" s="31"/>
      <c r="AN113" s="31"/>
      <c r="AO113" s="31"/>
      <c r="AP113" s="31"/>
      <c r="AQ113" s="31"/>
      <c r="AR113" s="31"/>
      <c r="AS113" s="31"/>
      <c r="AT113" s="31"/>
      <c r="AU113" s="31"/>
      <c r="AV113" s="31"/>
      <c r="AW113" s="31"/>
      <c r="AX113" s="31"/>
      <c r="AY113" s="31"/>
      <c r="AZ113" s="31"/>
      <c r="BA113" s="31"/>
      <c r="BB113" s="31"/>
      <c r="BC113" s="31"/>
      <c r="BD113" s="31"/>
      <c r="BE113" s="31"/>
      <c r="BF113" s="31"/>
      <c r="BG113" s="31"/>
      <c r="BH113" s="31"/>
      <c r="BI113" s="31"/>
    </row>
    <row r="114" spans="2:61" ht="15">
      <c r="B114" s="746" t="s">
        <v>306</v>
      </c>
      <c r="C114" s="746" t="s">
        <v>279</v>
      </c>
      <c r="D114" s="746" t="s">
        <v>270</v>
      </c>
      <c r="S114" s="31"/>
      <c r="T114" s="31"/>
      <c r="U114" s="31"/>
      <c r="V114" s="31"/>
      <c r="W114" s="31"/>
      <c r="X114" s="31"/>
      <c r="Y114" s="31"/>
      <c r="Z114" s="31"/>
      <c r="AA114" s="31"/>
      <c r="AB114" s="31"/>
      <c r="AC114" s="31"/>
      <c r="AD114" s="31"/>
      <c r="AE114" s="321"/>
      <c r="AF114" s="321"/>
      <c r="AG114" s="321"/>
      <c r="AH114" s="31"/>
      <c r="AI114" s="31"/>
      <c r="AJ114" s="31"/>
      <c r="AK114" s="31"/>
      <c r="AL114" s="31"/>
      <c r="AM114" s="31"/>
      <c r="AN114" s="31"/>
      <c r="AO114" s="31"/>
      <c r="AP114" s="31"/>
      <c r="AQ114" s="31"/>
      <c r="AR114" s="31"/>
      <c r="AS114" s="31"/>
      <c r="AT114" s="31"/>
      <c r="AU114" s="31"/>
      <c r="AV114" s="31"/>
      <c r="AW114" s="31"/>
      <c r="AX114" s="31"/>
      <c r="AY114" s="31"/>
      <c r="AZ114" s="31"/>
      <c r="BA114" s="31"/>
      <c r="BB114" s="31"/>
      <c r="BC114" s="31"/>
      <c r="BD114" s="31"/>
      <c r="BE114" s="31"/>
      <c r="BF114" s="31"/>
      <c r="BG114" s="31"/>
      <c r="BH114" s="31"/>
      <c r="BI114" s="31"/>
    </row>
    <row r="115" spans="2:61" ht="15">
      <c r="B115" s="746" t="s">
        <v>307</v>
      </c>
      <c r="C115" s="746" t="s">
        <v>308</v>
      </c>
      <c r="D115" s="746" t="s">
        <v>258</v>
      </c>
      <c r="S115" s="31"/>
      <c r="T115" s="31"/>
      <c r="U115" s="31"/>
      <c r="V115" s="31"/>
      <c r="W115" s="31"/>
      <c r="X115" s="31"/>
      <c r="Y115" s="31"/>
      <c r="Z115" s="31"/>
      <c r="AA115" s="31"/>
      <c r="AB115" s="31"/>
      <c r="AC115" s="31"/>
      <c r="AD115" s="31"/>
      <c r="AE115" s="321"/>
      <c r="AF115" s="321"/>
      <c r="AG115" s="321"/>
      <c r="AH115" s="31"/>
      <c r="AI115" s="31"/>
      <c r="AJ115" s="31"/>
      <c r="AK115" s="31"/>
      <c r="AL115" s="31"/>
      <c r="AM115" s="31"/>
      <c r="AN115" s="31"/>
      <c r="AO115" s="31"/>
      <c r="AP115" s="31"/>
      <c r="AQ115" s="31"/>
      <c r="AR115" s="31"/>
      <c r="AS115" s="31"/>
      <c r="AT115" s="31"/>
      <c r="AU115" s="31"/>
      <c r="AV115" s="31"/>
      <c r="AW115" s="31"/>
      <c r="AX115" s="31"/>
      <c r="AY115" s="31"/>
      <c r="AZ115" s="31"/>
      <c r="BA115" s="31"/>
      <c r="BB115" s="31"/>
      <c r="BC115" s="31"/>
      <c r="BD115" s="31"/>
      <c r="BE115" s="31"/>
      <c r="BF115" s="31"/>
      <c r="BG115" s="31"/>
      <c r="BH115" s="31"/>
      <c r="BI115" s="31"/>
    </row>
    <row r="116" spans="2:61" ht="15">
      <c r="B116" s="746" t="s">
        <v>309</v>
      </c>
      <c r="C116" s="746" t="s">
        <v>308</v>
      </c>
      <c r="D116" s="746" t="s">
        <v>260</v>
      </c>
      <c r="S116" s="31"/>
      <c r="T116" s="31"/>
      <c r="U116" s="31"/>
      <c r="V116" s="31"/>
      <c r="W116" s="31"/>
      <c r="X116" s="31"/>
      <c r="Y116" s="31"/>
      <c r="Z116" s="31"/>
      <c r="AA116" s="31"/>
      <c r="AB116" s="31"/>
      <c r="AC116" s="31"/>
      <c r="AD116" s="31"/>
      <c r="AE116" s="321"/>
      <c r="AF116" s="321"/>
      <c r="AG116" s="321"/>
      <c r="AH116" s="31"/>
      <c r="AI116" s="31"/>
      <c r="AJ116" s="31"/>
      <c r="AK116" s="31"/>
      <c r="AL116" s="31"/>
      <c r="AM116" s="31"/>
      <c r="AN116" s="31"/>
      <c r="AO116" s="31"/>
      <c r="AP116" s="31"/>
      <c r="AQ116" s="31"/>
      <c r="AR116" s="31"/>
      <c r="AS116" s="31"/>
      <c r="AT116" s="31"/>
      <c r="AU116" s="31"/>
      <c r="AV116" s="31"/>
      <c r="AW116" s="31"/>
      <c r="AX116" s="31"/>
      <c r="AY116" s="31"/>
      <c r="AZ116" s="31"/>
      <c r="BA116" s="31"/>
      <c r="BB116" s="31"/>
      <c r="BC116" s="31"/>
      <c r="BD116" s="31"/>
      <c r="BE116" s="31"/>
      <c r="BF116" s="31"/>
      <c r="BG116" s="31"/>
      <c r="BH116" s="31"/>
      <c r="BI116" s="31"/>
    </row>
    <row r="117" spans="2:61" ht="15">
      <c r="B117" s="746" t="s">
        <v>310</v>
      </c>
      <c r="C117" s="746" t="s">
        <v>308</v>
      </c>
      <c r="D117" s="746" t="s">
        <v>262</v>
      </c>
      <c r="S117" s="31"/>
      <c r="T117" s="31"/>
      <c r="U117" s="31"/>
      <c r="V117" s="31"/>
      <c r="W117" s="31"/>
      <c r="X117" s="31"/>
      <c r="Y117" s="31"/>
      <c r="Z117" s="31"/>
      <c r="AA117" s="31"/>
      <c r="AB117" s="31"/>
      <c r="AC117" s="31"/>
      <c r="AD117" s="31"/>
      <c r="AE117" s="321"/>
      <c r="AF117" s="321"/>
      <c r="AG117" s="321"/>
      <c r="AH117" s="31"/>
      <c r="AI117" s="31"/>
      <c r="AJ117" s="31"/>
      <c r="AK117" s="31"/>
      <c r="AL117" s="31"/>
      <c r="AM117" s="31"/>
      <c r="AN117" s="31"/>
      <c r="AO117" s="31"/>
      <c r="AP117" s="31"/>
      <c r="AQ117" s="31"/>
      <c r="AR117" s="31"/>
      <c r="AS117" s="31"/>
      <c r="AT117" s="31"/>
      <c r="AU117" s="31"/>
      <c r="AV117" s="31"/>
      <c r="AW117" s="31"/>
      <c r="AX117" s="31"/>
      <c r="AY117" s="31"/>
      <c r="AZ117" s="31"/>
      <c r="BA117" s="31"/>
      <c r="BB117" s="31"/>
      <c r="BC117" s="31"/>
      <c r="BD117" s="31"/>
      <c r="BE117" s="31"/>
      <c r="BF117" s="31"/>
      <c r="BG117" s="31"/>
      <c r="BH117" s="31"/>
      <c r="BI117" s="31"/>
    </row>
    <row r="118" spans="2:61" ht="15">
      <c r="B118" s="746" t="s">
        <v>311</v>
      </c>
      <c r="C118" s="746" t="s">
        <v>308</v>
      </c>
      <c r="D118" s="746" t="s">
        <v>264</v>
      </c>
      <c r="S118" s="31"/>
      <c r="T118" s="31"/>
      <c r="U118" s="31"/>
      <c r="V118" s="31"/>
      <c r="W118" s="31"/>
      <c r="X118" s="31"/>
      <c r="Y118" s="31"/>
      <c r="Z118" s="31"/>
      <c r="AA118" s="31"/>
      <c r="AB118" s="31"/>
      <c r="AC118" s="31"/>
      <c r="AD118" s="31"/>
      <c r="AE118" s="321"/>
      <c r="AF118" s="321"/>
      <c r="AG118" s="32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31"/>
      <c r="BE118" s="31"/>
      <c r="BF118" s="31"/>
      <c r="BG118" s="31"/>
      <c r="BH118" s="31"/>
      <c r="BI118" s="31"/>
    </row>
    <row r="119" spans="2:61" ht="15">
      <c r="B119" s="746" t="s">
        <v>312</v>
      </c>
      <c r="C119" s="746" t="s">
        <v>308</v>
      </c>
      <c r="D119" s="746" t="s">
        <v>266</v>
      </c>
      <c r="S119" s="31"/>
      <c r="T119" s="31"/>
      <c r="U119" s="31"/>
      <c r="V119" s="31"/>
      <c r="W119" s="31"/>
      <c r="X119" s="31"/>
      <c r="Y119" s="31"/>
      <c r="Z119" s="31"/>
      <c r="AA119" s="31"/>
      <c r="AB119" s="31"/>
      <c r="AC119" s="31"/>
      <c r="AD119" s="31"/>
      <c r="AE119" s="321"/>
      <c r="AF119" s="321"/>
      <c r="AG119" s="32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31"/>
      <c r="BD119" s="31"/>
      <c r="BE119" s="31"/>
      <c r="BF119" s="31"/>
      <c r="BG119" s="31"/>
      <c r="BH119" s="31"/>
      <c r="BI119" s="31"/>
    </row>
    <row r="120" spans="2:61" ht="15">
      <c r="B120" s="746" t="s">
        <v>313</v>
      </c>
      <c r="C120" s="746" t="s">
        <v>308</v>
      </c>
      <c r="D120" s="746" t="s">
        <v>268</v>
      </c>
      <c r="S120" s="31"/>
      <c r="T120" s="31"/>
      <c r="U120" s="31"/>
      <c r="V120" s="31"/>
      <c r="W120" s="31"/>
      <c r="X120" s="31"/>
      <c r="Y120" s="31"/>
      <c r="Z120" s="31"/>
      <c r="AA120" s="31"/>
      <c r="AB120" s="31"/>
      <c r="AC120" s="31"/>
      <c r="AD120" s="31"/>
      <c r="AE120" s="321"/>
      <c r="AF120" s="321"/>
      <c r="AG120" s="321"/>
      <c r="AH120" s="31"/>
      <c r="AI120" s="31"/>
      <c r="AJ120" s="31"/>
      <c r="AK120" s="31"/>
      <c r="AL120" s="31"/>
      <c r="AM120" s="31"/>
      <c r="AN120" s="31"/>
      <c r="AO120" s="31"/>
      <c r="AP120" s="31"/>
      <c r="AQ120" s="31"/>
      <c r="AR120" s="31"/>
      <c r="AS120" s="31"/>
      <c r="AT120" s="31"/>
      <c r="AU120" s="31"/>
      <c r="AV120" s="31"/>
      <c r="AW120" s="31"/>
      <c r="AX120" s="31"/>
      <c r="AY120" s="31"/>
      <c r="AZ120" s="31"/>
      <c r="BA120" s="31"/>
      <c r="BB120" s="31"/>
      <c r="BC120" s="31"/>
      <c r="BD120" s="31"/>
      <c r="BE120" s="31"/>
      <c r="BF120" s="31"/>
      <c r="BG120" s="31"/>
      <c r="BH120" s="31"/>
      <c r="BI120" s="31"/>
    </row>
    <row r="121" spans="2:61" ht="15">
      <c r="B121" s="746" t="s">
        <v>314</v>
      </c>
      <c r="C121" s="746" t="s">
        <v>308</v>
      </c>
      <c r="D121" s="746" t="s">
        <v>270</v>
      </c>
      <c r="S121" s="31"/>
      <c r="T121" s="31"/>
      <c r="U121" s="31"/>
      <c r="V121" s="31"/>
      <c r="W121" s="31"/>
      <c r="X121" s="31"/>
      <c r="Y121" s="31"/>
      <c r="Z121" s="31"/>
      <c r="AA121" s="31"/>
      <c r="AB121" s="31"/>
      <c r="AC121" s="31"/>
      <c r="AD121" s="31"/>
      <c r="AE121" s="321"/>
      <c r="AF121" s="321"/>
      <c r="AG121" s="321"/>
      <c r="AH121" s="31"/>
      <c r="AI121" s="31"/>
      <c r="AJ121" s="31"/>
      <c r="AK121" s="31"/>
      <c r="AL121" s="31"/>
      <c r="AM121" s="31"/>
      <c r="AN121" s="31"/>
      <c r="AO121" s="31"/>
      <c r="AP121" s="31"/>
      <c r="AQ121" s="31"/>
      <c r="AR121" s="31"/>
      <c r="AS121" s="31"/>
      <c r="AT121" s="31"/>
      <c r="AU121" s="31"/>
      <c r="AV121" s="31"/>
      <c r="AW121" s="31"/>
      <c r="AX121" s="31"/>
      <c r="AY121" s="31"/>
      <c r="AZ121" s="31"/>
      <c r="BA121" s="31"/>
      <c r="BB121" s="31"/>
      <c r="BC121" s="31"/>
      <c r="BD121" s="31"/>
      <c r="BE121" s="31"/>
      <c r="BF121" s="31"/>
      <c r="BG121" s="31"/>
      <c r="BH121" s="31"/>
      <c r="BI121" s="31"/>
    </row>
    <row r="122" spans="2:61" ht="15">
      <c r="B122" s="746" t="s">
        <v>315</v>
      </c>
      <c r="C122" s="746" t="s">
        <v>316</v>
      </c>
      <c r="D122" s="746" t="s">
        <v>258</v>
      </c>
      <c r="S122" s="31"/>
      <c r="T122" s="31"/>
      <c r="U122" s="31"/>
      <c r="V122" s="31"/>
      <c r="W122" s="31"/>
      <c r="X122" s="31"/>
      <c r="Y122" s="31"/>
      <c r="Z122" s="31"/>
      <c r="AA122" s="31"/>
      <c r="AB122" s="31"/>
      <c r="AC122" s="31"/>
      <c r="AD122" s="31"/>
      <c r="AE122" s="321"/>
      <c r="AF122" s="321"/>
      <c r="AG122" s="321"/>
      <c r="AH122" s="31"/>
      <c r="AI122" s="31"/>
      <c r="AJ122" s="31"/>
      <c r="AK122" s="31"/>
      <c r="AL122" s="31"/>
      <c r="AM122" s="31"/>
      <c r="AN122" s="31"/>
      <c r="AO122" s="31"/>
      <c r="AP122" s="31"/>
      <c r="AQ122" s="31"/>
      <c r="AR122" s="31"/>
      <c r="AS122" s="31"/>
      <c r="AT122" s="31"/>
      <c r="AU122" s="31"/>
      <c r="AV122" s="31"/>
      <c r="AW122" s="31"/>
      <c r="AX122" s="31"/>
      <c r="AY122" s="31"/>
      <c r="AZ122" s="31"/>
      <c r="BA122" s="31"/>
      <c r="BB122" s="31"/>
      <c r="BC122" s="31"/>
      <c r="BD122" s="31"/>
      <c r="BE122" s="31"/>
      <c r="BF122" s="31"/>
      <c r="BG122" s="31"/>
      <c r="BH122" s="31"/>
      <c r="BI122" s="31"/>
    </row>
    <row r="123" spans="2:61" ht="15">
      <c r="B123" s="746" t="s">
        <v>317</v>
      </c>
      <c r="C123" s="746" t="s">
        <v>316</v>
      </c>
      <c r="D123" s="746" t="s">
        <v>260</v>
      </c>
      <c r="S123" s="31"/>
      <c r="T123" s="31"/>
      <c r="U123" s="31"/>
      <c r="V123" s="31"/>
      <c r="W123" s="31"/>
      <c r="X123" s="31"/>
      <c r="Y123" s="31"/>
      <c r="Z123" s="31"/>
      <c r="AA123" s="31"/>
      <c r="AB123" s="31"/>
      <c r="AC123" s="31"/>
      <c r="AD123" s="31"/>
      <c r="AE123" s="321"/>
      <c r="AF123" s="321"/>
      <c r="AG123" s="321"/>
      <c r="AH123" s="31"/>
      <c r="AI123" s="31"/>
      <c r="AJ123" s="31"/>
      <c r="AK123" s="31"/>
      <c r="AL123" s="31"/>
      <c r="AM123" s="31"/>
      <c r="AN123" s="31"/>
      <c r="AO123" s="31"/>
      <c r="AP123" s="31"/>
      <c r="AQ123" s="31"/>
      <c r="AR123" s="31"/>
      <c r="AS123" s="31"/>
      <c r="AT123" s="31"/>
      <c r="AU123" s="31"/>
      <c r="AV123" s="31"/>
      <c r="AW123" s="31"/>
      <c r="AX123" s="31"/>
      <c r="AY123" s="31"/>
      <c r="AZ123" s="31"/>
      <c r="BA123" s="31"/>
      <c r="BB123" s="31"/>
      <c r="BC123" s="31"/>
      <c r="BD123" s="31"/>
      <c r="BE123" s="31"/>
      <c r="BF123" s="31"/>
      <c r="BG123" s="31"/>
      <c r="BH123" s="31"/>
      <c r="BI123" s="31"/>
    </row>
    <row r="124" spans="2:61" ht="15">
      <c r="B124" s="746" t="s">
        <v>318</v>
      </c>
      <c r="C124" s="746" t="s">
        <v>316</v>
      </c>
      <c r="D124" s="746" t="s">
        <v>262</v>
      </c>
      <c r="S124" s="31"/>
      <c r="T124" s="31"/>
      <c r="U124" s="31"/>
      <c r="V124" s="31"/>
      <c r="W124" s="31"/>
      <c r="X124" s="31"/>
      <c r="Y124" s="31"/>
      <c r="Z124" s="31"/>
      <c r="AA124" s="31"/>
      <c r="AB124" s="31"/>
      <c r="AC124" s="31"/>
      <c r="AD124" s="31"/>
      <c r="AE124" s="321"/>
      <c r="AF124" s="321"/>
      <c r="AG124" s="32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31"/>
      <c r="BE124" s="31"/>
      <c r="BF124" s="31"/>
      <c r="BG124" s="31"/>
      <c r="BH124" s="31"/>
      <c r="BI124" s="31"/>
    </row>
    <row r="125" spans="2:61" ht="15">
      <c r="B125" s="746" t="s">
        <v>319</v>
      </c>
      <c r="C125" s="746" t="s">
        <v>316</v>
      </c>
      <c r="D125" s="746" t="s">
        <v>264</v>
      </c>
      <c r="S125" s="31"/>
      <c r="T125" s="31"/>
      <c r="U125" s="31"/>
      <c r="V125" s="31"/>
      <c r="W125" s="31"/>
      <c r="X125" s="31"/>
      <c r="Y125" s="31"/>
      <c r="Z125" s="31"/>
      <c r="AA125" s="31"/>
      <c r="AB125" s="31"/>
      <c r="AC125" s="31"/>
      <c r="AD125" s="31"/>
      <c r="AE125" s="321"/>
      <c r="AF125" s="321"/>
      <c r="AG125" s="321"/>
      <c r="AH125" s="31"/>
      <c r="AI125" s="31"/>
      <c r="AJ125" s="31"/>
      <c r="AK125" s="31"/>
      <c r="AL125" s="31"/>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row>
    <row r="126" spans="2:61" ht="15">
      <c r="B126" s="746" t="s">
        <v>320</v>
      </c>
      <c r="C126" s="746" t="s">
        <v>316</v>
      </c>
      <c r="D126" s="746" t="s">
        <v>266</v>
      </c>
      <c r="S126" s="31"/>
      <c r="T126" s="31"/>
      <c r="U126" s="31"/>
      <c r="V126" s="31"/>
      <c r="W126" s="31"/>
      <c r="X126" s="31"/>
      <c r="Y126" s="31"/>
      <c r="Z126" s="31"/>
      <c r="AA126" s="31"/>
      <c r="AB126" s="31"/>
      <c r="AC126" s="31"/>
      <c r="AD126" s="31"/>
      <c r="AE126" s="321"/>
      <c r="AF126" s="321"/>
      <c r="AG126" s="321"/>
      <c r="AH126" s="31"/>
      <c r="AI126" s="31"/>
      <c r="AJ126" s="31"/>
      <c r="AK126" s="31"/>
      <c r="AL126" s="31"/>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row>
    <row r="127" spans="2:61" ht="15">
      <c r="B127" s="746" t="s">
        <v>321</v>
      </c>
      <c r="C127" s="746" t="s">
        <v>316</v>
      </c>
      <c r="D127" s="746" t="s">
        <v>268</v>
      </c>
      <c r="S127" s="31"/>
      <c r="T127" s="31"/>
      <c r="U127" s="31"/>
      <c r="V127" s="31"/>
      <c r="W127" s="31"/>
      <c r="X127" s="31"/>
      <c r="Y127" s="31"/>
      <c r="Z127" s="31"/>
      <c r="AA127" s="31"/>
      <c r="AB127" s="31"/>
      <c r="AC127" s="31"/>
      <c r="AD127" s="31"/>
      <c r="AE127" s="321"/>
      <c r="AF127" s="321"/>
      <c r="AG127" s="32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row>
    <row r="128" spans="2:61" ht="15">
      <c r="B128" s="746" t="s">
        <v>322</v>
      </c>
      <c r="C128" s="746" t="s">
        <v>316</v>
      </c>
      <c r="D128" s="746" t="s">
        <v>270</v>
      </c>
      <c r="S128" s="31"/>
      <c r="T128" s="31"/>
      <c r="U128" s="31"/>
      <c r="V128" s="31"/>
      <c r="W128" s="31"/>
      <c r="X128" s="31"/>
      <c r="Y128" s="31"/>
      <c r="Z128" s="31"/>
      <c r="AA128" s="31"/>
      <c r="AB128" s="31"/>
      <c r="AC128" s="31"/>
      <c r="AD128" s="31"/>
      <c r="AE128" s="321"/>
      <c r="AF128" s="321"/>
      <c r="AG128" s="321"/>
      <c r="AH128" s="31"/>
      <c r="AI128" s="31"/>
      <c r="AJ128" s="31"/>
      <c r="AK128" s="31"/>
      <c r="AL128" s="31"/>
      <c r="AM128" s="31"/>
      <c r="AN128" s="31"/>
      <c r="AO128" s="31"/>
      <c r="AP128" s="31"/>
      <c r="AQ128" s="31"/>
      <c r="AR128" s="31"/>
      <c r="AS128" s="31"/>
      <c r="AT128" s="31"/>
      <c r="AU128" s="31"/>
      <c r="AV128" s="31"/>
      <c r="AW128" s="31"/>
      <c r="AX128" s="31"/>
      <c r="AY128" s="31"/>
      <c r="AZ128" s="31"/>
      <c r="BA128" s="31"/>
      <c r="BB128" s="31"/>
      <c r="BC128" s="31"/>
      <c r="BD128" s="31"/>
      <c r="BE128" s="31"/>
      <c r="BF128" s="31"/>
      <c r="BG128" s="31"/>
      <c r="BH128" s="31"/>
      <c r="BI128" s="31"/>
    </row>
    <row r="129" spans="2:61" ht="15">
      <c r="B129" s="746" t="s">
        <v>323</v>
      </c>
      <c r="C129" s="746" t="s">
        <v>316</v>
      </c>
      <c r="D129" s="746" t="s">
        <v>258</v>
      </c>
      <c r="S129" s="31"/>
      <c r="T129" s="31"/>
      <c r="U129" s="31"/>
      <c r="V129" s="31"/>
      <c r="W129" s="31"/>
      <c r="X129" s="31"/>
      <c r="Y129" s="31"/>
      <c r="Z129" s="31"/>
      <c r="AA129" s="31"/>
      <c r="AB129" s="31"/>
      <c r="AC129" s="31"/>
      <c r="AD129" s="31"/>
      <c r="AE129" s="321"/>
      <c r="AF129" s="321"/>
      <c r="AG129" s="321"/>
      <c r="AH129" s="31"/>
      <c r="AI129" s="31"/>
      <c r="AJ129" s="31"/>
      <c r="AK129" s="31"/>
      <c r="AL129" s="31"/>
      <c r="AM129" s="31"/>
      <c r="AN129" s="31"/>
      <c r="AO129" s="31"/>
      <c r="AP129" s="31"/>
      <c r="AQ129" s="31"/>
      <c r="AR129" s="31"/>
      <c r="AS129" s="31"/>
      <c r="AT129" s="31"/>
      <c r="AU129" s="31"/>
      <c r="AV129" s="31"/>
      <c r="AW129" s="31"/>
      <c r="AX129" s="31"/>
      <c r="AY129" s="31"/>
      <c r="AZ129" s="31"/>
      <c r="BA129" s="31"/>
      <c r="BB129" s="31"/>
      <c r="BC129" s="31"/>
      <c r="BD129" s="31"/>
      <c r="BE129" s="31"/>
      <c r="BF129" s="31"/>
      <c r="BG129" s="31"/>
      <c r="BH129" s="31"/>
      <c r="BI129" s="31"/>
    </row>
    <row r="130" spans="2:61" ht="15">
      <c r="B130" s="323" t="s">
        <v>324</v>
      </c>
      <c r="C130" s="323" t="s">
        <v>316</v>
      </c>
      <c r="D130" s="323" t="s">
        <v>260</v>
      </c>
      <c r="S130" s="31"/>
      <c r="T130" s="31"/>
      <c r="U130" s="31"/>
      <c r="V130" s="31"/>
      <c r="W130" s="31"/>
      <c r="X130" s="31"/>
      <c r="Y130" s="31"/>
      <c r="Z130" s="31"/>
      <c r="AA130" s="31"/>
      <c r="AB130" s="31"/>
      <c r="AC130" s="31"/>
      <c r="AD130" s="31"/>
      <c r="AE130" s="321"/>
      <c r="AF130" s="321"/>
      <c r="AG130" s="321"/>
      <c r="AH130" s="31"/>
      <c r="AI130" s="31"/>
      <c r="AJ130" s="31"/>
      <c r="AK130" s="31"/>
      <c r="AL130" s="31"/>
      <c r="AM130" s="31"/>
      <c r="AN130" s="31"/>
      <c r="AO130" s="31"/>
      <c r="AP130" s="31"/>
      <c r="AQ130" s="31"/>
      <c r="AR130" s="31"/>
      <c r="AS130" s="31"/>
      <c r="AT130" s="31"/>
      <c r="AU130" s="31"/>
      <c r="AV130" s="31"/>
      <c r="AW130" s="31"/>
      <c r="AX130" s="31"/>
      <c r="AY130" s="31"/>
      <c r="AZ130" s="31"/>
      <c r="BA130" s="31"/>
      <c r="BB130" s="31"/>
      <c r="BC130" s="31"/>
      <c r="BD130" s="31"/>
      <c r="BE130" s="31"/>
      <c r="BF130" s="31"/>
      <c r="BG130" s="31"/>
      <c r="BH130" s="31"/>
      <c r="BI130" s="31"/>
    </row>
    <row r="131" spans="2:61" ht="15">
      <c r="B131" s="323" t="s">
        <v>325</v>
      </c>
      <c r="C131" s="323" t="s">
        <v>316</v>
      </c>
      <c r="D131" s="323" t="s">
        <v>262</v>
      </c>
    </row>
    <row r="132" spans="2:61" ht="15">
      <c r="B132" s="323" t="s">
        <v>326</v>
      </c>
      <c r="C132" s="323" t="s">
        <v>316</v>
      </c>
      <c r="D132" s="323" t="s">
        <v>264</v>
      </c>
    </row>
    <row r="133" spans="2:61" ht="15">
      <c r="B133" s="323" t="s">
        <v>327</v>
      </c>
      <c r="C133" s="323" t="s">
        <v>316</v>
      </c>
      <c r="D133" s="323" t="s">
        <v>266</v>
      </c>
    </row>
    <row r="134" spans="2:61" ht="15">
      <c r="B134" s="323" t="s">
        <v>328</v>
      </c>
      <c r="C134" s="323" t="s">
        <v>316</v>
      </c>
      <c r="D134" s="323" t="s">
        <v>268</v>
      </c>
    </row>
    <row r="135" spans="2:61" ht="15">
      <c r="B135" s="323" t="s">
        <v>329</v>
      </c>
      <c r="C135" s="323" t="s">
        <v>316</v>
      </c>
      <c r="D135" s="323" t="s">
        <v>270</v>
      </c>
    </row>
  </sheetData>
  <sheetProtection algorithmName="SHA-512" hashValue="L7nNsIjMAMsKV3u+nCbeNbND8TT+e2p9S6QthTG3h0Es0pt/LqeT9IT3Ijz4SMg8vM39kCGDkTqANznjsDVnfA==" saltValue="o6vvEakfGNLWTYM4dE8hsQ==" spinCount="100000" sheet="1"/>
  <customSheetViews>
    <customSheetView guid="{59B3F6FA-3B02-11D3-B6AE-00508B0851CB}" scale="75" showGridLines="0" fitToPage="1" showRuler="0">
      <selection activeCell="K65" sqref="K65"/>
      <rowBreaks count="1" manualBreakCount="1">
        <brk id="30" max="65535" man="1"/>
      </rowBreaks>
      <pageMargins left="0" right="0" top="0" bottom="0" header="0" footer="0"/>
      <printOptions horizontalCentered="1" verticalCentered="1"/>
      <pageSetup scale="63" orientation="portrait" horizontalDpi="4294967292" verticalDpi="4294967292" r:id="rId1"/>
      <headerFooter alignWithMargins="0">
        <oddHeader>&amp;C&amp;"Arial,Bold"&amp;16USDA NATURAL RESOURCES CONSERVATION SERVICE</oddHeader>
        <oddFooter>&amp;CPage &amp;P, &amp;F</oddFooter>
      </headerFooter>
    </customSheetView>
  </customSheetViews>
  <mergeCells count="27">
    <mergeCell ref="U16:Y16"/>
    <mergeCell ref="U25:Y25"/>
    <mergeCell ref="U26:Y26"/>
    <mergeCell ref="B36:B38"/>
    <mergeCell ref="U19:Y19"/>
    <mergeCell ref="U20:Y20"/>
    <mergeCell ref="U21:Y21"/>
    <mergeCell ref="U22:Y22"/>
    <mergeCell ref="U23:Y23"/>
    <mergeCell ref="U24:Y24"/>
    <mergeCell ref="E36:P36"/>
    <mergeCell ref="G2:L2"/>
    <mergeCell ref="G3:J3"/>
    <mergeCell ref="G4:P4"/>
    <mergeCell ref="T11:AC11"/>
    <mergeCell ref="U15:Y15"/>
    <mergeCell ref="B70:I70"/>
    <mergeCell ref="U17:Y17"/>
    <mergeCell ref="U18:Y18"/>
    <mergeCell ref="G33:O33"/>
    <mergeCell ref="D37:D38"/>
    <mergeCell ref="U31:Y31"/>
    <mergeCell ref="G32:Q32"/>
    <mergeCell ref="U29:Y29"/>
    <mergeCell ref="U30:Y30"/>
    <mergeCell ref="U27:Y27"/>
    <mergeCell ref="U28:Y28"/>
  </mergeCells>
  <phoneticPr fontId="33" type="noConversion"/>
  <printOptions horizontalCentered="1" verticalCentered="1"/>
  <pageMargins left="0.4" right="0.4" top="0.75" bottom="0.75" header="0.5" footer="0.5"/>
  <pageSetup scale="63" orientation="portrait" r:id="rId2"/>
  <headerFooter alignWithMargins="0">
    <oddHeader>&amp;C&amp;"Arial,Bold"&amp;16USDA NATURAL RESOURCES CONSERVATION SERVICE</oddHeader>
    <oddFooter>&amp;F</oddFooter>
  </headerFooter>
  <rowBreaks count="1" manualBreakCount="1">
    <brk id="30" max="65535"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2" tint="-0.499984740745262"/>
  </sheetPr>
  <dimension ref="A1:J28"/>
  <sheetViews>
    <sheetView zoomScaleNormal="100" workbookViewId="0">
      <selection activeCell="I18" sqref="I18"/>
    </sheetView>
  </sheetViews>
  <sheetFormatPr defaultColWidth="9.140625" defaultRowHeight="14.25"/>
  <cols>
    <col min="1" max="1" width="9.140625" style="558" customWidth="1"/>
    <col min="2" max="2" width="11.85546875" style="558" customWidth="1"/>
    <col min="3" max="3" width="6.42578125" style="558" customWidth="1"/>
    <col min="4" max="4" width="8.140625" style="558" customWidth="1"/>
    <col min="5" max="5" width="2.85546875" style="558" customWidth="1"/>
    <col min="6" max="6" width="16.85546875" style="558" customWidth="1"/>
    <col min="7" max="7" width="6" style="558" customWidth="1"/>
    <col min="8" max="10" width="7.7109375" style="558" customWidth="1"/>
    <col min="11" max="16384" width="9.140625" style="558"/>
  </cols>
  <sheetData>
    <row r="1" spans="1:10" ht="18">
      <c r="A1" s="958" t="s">
        <v>330</v>
      </c>
      <c r="B1" s="959"/>
      <c r="C1" s="959"/>
      <c r="D1" s="959"/>
      <c r="E1" s="959"/>
      <c r="F1" s="959"/>
      <c r="G1" s="959"/>
      <c r="H1" s="959"/>
      <c r="I1" s="959"/>
      <c r="J1" s="960"/>
    </row>
    <row r="2" spans="1:10" ht="15">
      <c r="A2" s="969" t="s">
        <v>170</v>
      </c>
      <c r="B2" s="970"/>
      <c r="C2" s="946" t="str">
        <f>IF(Waste_Bal!F2="", "", Waste_Bal!F2)</f>
        <v>Don Bryan</v>
      </c>
      <c r="D2" s="946"/>
      <c r="E2" s="946"/>
      <c r="F2" s="946"/>
      <c r="G2" s="581"/>
      <c r="H2" s="946" t="str">
        <f>IF(Waste_Bal!F4="", "", Waste_Bal!F4)</f>
        <v>Existing</v>
      </c>
      <c r="I2" s="946"/>
      <c r="J2" s="578"/>
    </row>
    <row r="3" spans="1:10" ht="15">
      <c r="A3" s="955" t="s">
        <v>331</v>
      </c>
      <c r="B3" s="956"/>
      <c r="C3" s="555"/>
      <c r="D3" s="555"/>
      <c r="E3" s="555"/>
      <c r="F3" s="555"/>
      <c r="G3" s="555"/>
      <c r="H3" s="555"/>
      <c r="I3" s="555"/>
      <c r="J3" s="556"/>
    </row>
    <row r="4" spans="1:10" ht="29.25" customHeight="1">
      <c r="A4" s="571"/>
      <c r="C4" s="953" t="s">
        <v>332</v>
      </c>
      <c r="D4" s="953"/>
      <c r="E4" s="953"/>
      <c r="G4" s="953" t="s">
        <v>333</v>
      </c>
      <c r="H4" s="953"/>
      <c r="I4" s="555"/>
      <c r="J4" s="556"/>
    </row>
    <row r="5" spans="1:10" ht="15">
      <c r="A5" s="571"/>
      <c r="C5" s="971">
        <f>Waste_Bal!H18</f>
        <v>5.4986835951385755</v>
      </c>
      <c r="D5" s="971"/>
      <c r="E5" s="971"/>
      <c r="G5" s="954">
        <f>Waste_Bal!L10</f>
        <v>90</v>
      </c>
      <c r="H5" s="954"/>
      <c r="I5" s="555"/>
      <c r="J5" s="556"/>
    </row>
    <row r="6" spans="1:10" ht="15">
      <c r="A6" s="572"/>
      <c r="B6" s="555"/>
      <c r="C6" s="555"/>
      <c r="D6" s="555"/>
      <c r="E6" s="555"/>
      <c r="F6" s="555"/>
      <c r="G6" s="555"/>
      <c r="H6" s="555"/>
      <c r="I6" s="555"/>
      <c r="J6" s="556"/>
    </row>
    <row r="7" spans="1:10" ht="30" customHeight="1">
      <c r="A7" s="560"/>
      <c r="B7" s="557"/>
      <c r="E7" s="953" t="s">
        <v>334</v>
      </c>
      <c r="F7" s="953"/>
      <c r="G7" s="953"/>
      <c r="H7" s="953" t="s">
        <v>335</v>
      </c>
      <c r="I7" s="953"/>
      <c r="J7" s="961"/>
    </row>
    <row r="8" spans="1:10">
      <c r="A8" s="967" t="s">
        <v>336</v>
      </c>
      <c r="B8" s="968"/>
      <c r="C8" s="968"/>
      <c r="D8" s="968"/>
      <c r="E8" s="555"/>
      <c r="F8" s="555"/>
      <c r="G8" s="555"/>
      <c r="H8" s="559"/>
      <c r="I8" s="559"/>
      <c r="J8" s="556"/>
    </row>
    <row r="9" spans="1:10" ht="15">
      <c r="A9" s="955" t="s">
        <v>337</v>
      </c>
      <c r="B9" s="956"/>
      <c r="C9" s="956"/>
      <c r="D9" s="956"/>
      <c r="E9" s="555"/>
      <c r="F9" s="797">
        <f>SUM(Waste_Bal!P25)</f>
        <v>18.290943973924989</v>
      </c>
      <c r="G9" s="797"/>
      <c r="H9" s="954">
        <f>SUM(Waste_Bal!P24)</f>
        <v>16.290943973924989</v>
      </c>
      <c r="I9" s="954"/>
      <c r="J9" s="962"/>
    </row>
    <row r="10" spans="1:10">
      <c r="A10" s="967" t="s">
        <v>338</v>
      </c>
      <c r="B10" s="968"/>
      <c r="C10" s="968"/>
      <c r="D10" s="968"/>
      <c r="E10" s="555"/>
      <c r="F10" s="555"/>
      <c r="G10" s="555"/>
      <c r="H10" s="555"/>
      <c r="I10" s="555"/>
      <c r="J10" s="556"/>
    </row>
    <row r="11" spans="1:10" ht="15">
      <c r="A11" s="955" t="s">
        <v>339</v>
      </c>
      <c r="B11" s="956"/>
      <c r="C11" s="956"/>
      <c r="D11" s="956"/>
      <c r="E11" s="555"/>
      <c r="F11" s="797">
        <f>IF(G5&lt;182.5,F9,(182.5/G5)*F9)</f>
        <v>18.290943973924989</v>
      </c>
      <c r="G11" s="797"/>
      <c r="H11" s="963">
        <f>IF(G5&lt;182.5,H9,(182.5/G5)*H9)</f>
        <v>16.290943973924989</v>
      </c>
      <c r="I11" s="963"/>
      <c r="J11" s="964"/>
    </row>
    <row r="12" spans="1:10" ht="15">
      <c r="A12" s="579"/>
      <c r="B12" s="576"/>
      <c r="C12" s="576"/>
      <c r="D12" s="580"/>
      <c r="E12" s="576"/>
      <c r="F12" s="576"/>
      <c r="G12" s="576"/>
      <c r="H12" s="577"/>
      <c r="I12" s="577"/>
      <c r="J12" s="578"/>
    </row>
    <row r="13" spans="1:10" ht="15">
      <c r="A13" s="554" t="s">
        <v>340</v>
      </c>
      <c r="B13" s="565"/>
      <c r="C13" s="555"/>
      <c r="D13" s="555"/>
      <c r="E13" s="555"/>
      <c r="F13" s="555"/>
      <c r="G13" s="555"/>
      <c r="H13" s="555"/>
      <c r="I13" s="555"/>
      <c r="J13" s="556"/>
    </row>
    <row r="14" spans="1:10" ht="39.75" customHeight="1">
      <c r="A14" s="560"/>
      <c r="B14" s="561" t="s">
        <v>341</v>
      </c>
      <c r="C14" s="555"/>
      <c r="D14" s="555"/>
      <c r="E14" s="555"/>
      <c r="F14" s="555"/>
      <c r="G14" s="555"/>
      <c r="H14" s="555"/>
      <c r="I14" s="555"/>
      <c r="J14" s="556"/>
    </row>
    <row r="15" spans="1:10" ht="20.100000000000001" customHeight="1">
      <c r="A15" s="562" t="s">
        <v>342</v>
      </c>
      <c r="B15" s="563">
        <v>4</v>
      </c>
      <c r="C15" s="555"/>
      <c r="D15" s="555"/>
      <c r="E15" s="555"/>
      <c r="F15" s="555"/>
      <c r="G15" s="555"/>
      <c r="H15" s="555"/>
      <c r="I15" s="555"/>
      <c r="J15" s="556"/>
    </row>
    <row r="16" spans="1:10" ht="20.100000000000001" customHeight="1">
      <c r="A16" s="560" t="s">
        <v>343</v>
      </c>
      <c r="B16" s="564">
        <v>8</v>
      </c>
      <c r="C16" s="555"/>
      <c r="D16" s="555"/>
      <c r="E16" s="555"/>
      <c r="F16" s="555"/>
      <c r="G16" s="555"/>
      <c r="H16" s="555"/>
      <c r="I16" s="555"/>
      <c r="J16" s="556"/>
    </row>
    <row r="17" spans="1:10" ht="20.100000000000001" customHeight="1">
      <c r="A17" s="560" t="s">
        <v>344</v>
      </c>
      <c r="B17" s="564">
        <v>8</v>
      </c>
      <c r="C17" s="555"/>
      <c r="D17" s="555"/>
      <c r="E17" s="555"/>
      <c r="F17" s="555"/>
      <c r="G17" s="555"/>
      <c r="H17" s="555"/>
      <c r="I17" s="555"/>
      <c r="J17" s="556"/>
    </row>
    <row r="18" spans="1:10" ht="27.75" customHeight="1">
      <c r="A18" s="560"/>
      <c r="B18" s="555"/>
      <c r="C18" s="555"/>
      <c r="D18" s="555"/>
      <c r="E18" s="555"/>
      <c r="F18" s="555"/>
      <c r="G18" s="555"/>
      <c r="H18" s="555"/>
      <c r="I18" s="555"/>
      <c r="J18" s="556"/>
    </row>
    <row r="19" spans="1:10" ht="15">
      <c r="A19" s="965" t="s">
        <v>345</v>
      </c>
      <c r="B19" s="966"/>
      <c r="C19" s="966"/>
      <c r="D19" s="567">
        <f>B15*B16*B17/27</f>
        <v>9.481481481481481</v>
      </c>
      <c r="E19" s="565" t="s">
        <v>346</v>
      </c>
      <c r="F19" s="555"/>
      <c r="G19" s="555"/>
      <c r="H19" s="555"/>
      <c r="I19" s="555"/>
      <c r="J19" s="556"/>
    </row>
    <row r="20" spans="1:10" ht="15">
      <c r="A20" s="955" t="s">
        <v>347</v>
      </c>
      <c r="B20" s="956"/>
      <c r="C20" s="956"/>
      <c r="D20" s="566">
        <f>D19*3</f>
        <v>28.444444444444443</v>
      </c>
      <c r="E20" s="566" t="s">
        <v>346</v>
      </c>
      <c r="F20" s="555"/>
      <c r="G20" s="555"/>
      <c r="H20" s="565"/>
      <c r="I20" s="555"/>
      <c r="J20" s="556"/>
    </row>
    <row r="21" spans="1:10" ht="15">
      <c r="A21" s="554"/>
      <c r="B21" s="565"/>
      <c r="C21" s="566"/>
      <c r="D21" s="566"/>
      <c r="E21" s="555"/>
      <c r="F21" s="555"/>
      <c r="G21" s="555"/>
      <c r="H21" s="565"/>
      <c r="I21" s="555"/>
      <c r="J21" s="556"/>
    </row>
    <row r="22" spans="1:10" ht="15">
      <c r="A22" s="955" t="s">
        <v>348</v>
      </c>
      <c r="B22" s="956"/>
      <c r="C22" s="568">
        <f>ROUNDUP(Waste_Bal!P27/D19,0)</f>
        <v>2</v>
      </c>
      <c r="D22" s="957" t="s">
        <v>349</v>
      </c>
      <c r="E22" s="957"/>
      <c r="F22" s="957"/>
      <c r="G22" s="555"/>
      <c r="H22" s="555"/>
      <c r="I22" s="555"/>
      <c r="J22" s="556"/>
    </row>
    <row r="23" spans="1:10" ht="15">
      <c r="A23" s="955" t="s">
        <v>348</v>
      </c>
      <c r="B23" s="956"/>
      <c r="C23" s="568">
        <f>ROUNDUP((Waste_Bal!P27*(E23/12))/D19,0)</f>
        <v>1</v>
      </c>
      <c r="D23" s="569" t="s">
        <v>350</v>
      </c>
      <c r="E23" s="570">
        <v>6</v>
      </c>
      <c r="F23" s="798" t="s">
        <v>351</v>
      </c>
      <c r="G23" s="565"/>
      <c r="H23" s="555"/>
      <c r="I23" s="555"/>
      <c r="J23" s="556"/>
    </row>
    <row r="24" spans="1:10">
      <c r="A24" s="560"/>
      <c r="B24" s="555"/>
      <c r="C24" s="555"/>
      <c r="D24" s="555"/>
      <c r="E24" s="555"/>
      <c r="F24" s="555"/>
      <c r="G24" s="555"/>
      <c r="H24" s="555"/>
      <c r="I24" s="555"/>
      <c r="J24" s="556"/>
    </row>
    <row r="25" spans="1:10">
      <c r="A25" s="947" t="s">
        <v>352</v>
      </c>
      <c r="B25" s="948"/>
      <c r="C25" s="948"/>
      <c r="D25" s="948"/>
      <c r="E25" s="948"/>
      <c r="F25" s="948"/>
      <c r="G25" s="948"/>
      <c r="H25" s="948"/>
      <c r="I25" s="948"/>
      <c r="J25" s="949"/>
    </row>
    <row r="26" spans="1:10">
      <c r="A26" s="950"/>
      <c r="B26" s="951"/>
      <c r="C26" s="951"/>
      <c r="D26" s="951"/>
      <c r="E26" s="951"/>
      <c r="F26" s="951"/>
      <c r="G26" s="951"/>
      <c r="H26" s="951"/>
      <c r="I26" s="951"/>
      <c r="J26" s="952"/>
    </row>
    <row r="27" spans="1:10">
      <c r="A27" s="950"/>
      <c r="B27" s="951"/>
      <c r="C27" s="951"/>
      <c r="D27" s="951"/>
      <c r="E27" s="951"/>
      <c r="F27" s="951"/>
      <c r="G27" s="951"/>
      <c r="H27" s="951"/>
      <c r="I27" s="951"/>
      <c r="J27" s="952"/>
    </row>
    <row r="28" spans="1:10">
      <c r="A28" s="573"/>
      <c r="B28" s="574"/>
      <c r="C28" s="574"/>
      <c r="D28" s="574"/>
      <c r="E28" s="574"/>
      <c r="F28" s="574"/>
      <c r="G28" s="574"/>
      <c r="H28" s="574"/>
      <c r="I28" s="574"/>
      <c r="J28" s="575"/>
    </row>
  </sheetData>
  <mergeCells count="23">
    <mergeCell ref="A1:J1"/>
    <mergeCell ref="H7:J7"/>
    <mergeCell ref="H9:J9"/>
    <mergeCell ref="H11:J11"/>
    <mergeCell ref="A22:B22"/>
    <mergeCell ref="A19:C19"/>
    <mergeCell ref="A20:C20"/>
    <mergeCell ref="A8:D8"/>
    <mergeCell ref="A9:D9"/>
    <mergeCell ref="A10:D10"/>
    <mergeCell ref="A11:D11"/>
    <mergeCell ref="A2:B2"/>
    <mergeCell ref="A3:B3"/>
    <mergeCell ref="C5:E5"/>
    <mergeCell ref="C4:E4"/>
    <mergeCell ref="C2:F2"/>
    <mergeCell ref="H2:I2"/>
    <mergeCell ref="A25:J27"/>
    <mergeCell ref="G4:H4"/>
    <mergeCell ref="G5:H5"/>
    <mergeCell ref="E7:G7"/>
    <mergeCell ref="A23:B23"/>
    <mergeCell ref="D22:F22"/>
  </mergeCells>
  <printOptions horizontalCentered="1"/>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G27"/>
  <sheetViews>
    <sheetView workbookViewId="0">
      <selection activeCell="G21" sqref="G21"/>
    </sheetView>
  </sheetViews>
  <sheetFormatPr defaultRowHeight="12.75"/>
  <cols>
    <col min="1" max="2" width="12.85546875" style="80" customWidth="1"/>
    <col min="3" max="3" width="25.85546875" style="80" customWidth="1"/>
    <col min="4" max="4" width="7.5703125" style="80" customWidth="1"/>
    <col min="5" max="5" width="28.5703125" style="80" customWidth="1"/>
    <col min="6" max="6" width="6.5703125" style="80" customWidth="1"/>
    <col min="7" max="7" width="25.140625" style="80" customWidth="1"/>
  </cols>
  <sheetData>
    <row r="1" spans="1:7" ht="15.75">
      <c r="A1" s="382" t="s">
        <v>353</v>
      </c>
      <c r="B1" s="382"/>
      <c r="C1" s="100"/>
      <c r="D1" s="100"/>
      <c r="E1" s="100"/>
      <c r="F1" s="100"/>
      <c r="G1" s="383"/>
    </row>
    <row r="2" spans="1:7" ht="15.75" customHeight="1">
      <c r="A2" s="402" t="s">
        <v>3</v>
      </c>
      <c r="B2" s="973" t="str">
        <f>Waste_Bal!F2</f>
        <v>Don Bryan</v>
      </c>
      <c r="C2" s="973"/>
      <c r="D2" s="973"/>
      <c r="E2" s="401"/>
      <c r="F2" s="402" t="s">
        <v>354</v>
      </c>
      <c r="G2" s="841">
        <v>45294</v>
      </c>
    </row>
    <row r="3" spans="1:7" ht="15.75" customHeight="1">
      <c r="A3" s="384" t="s">
        <v>355</v>
      </c>
      <c r="B3" s="385" t="s">
        <v>1178</v>
      </c>
      <c r="C3" s="582"/>
      <c r="D3" s="386" t="s">
        <v>356</v>
      </c>
      <c r="E3" s="387" t="s">
        <v>755</v>
      </c>
      <c r="F3" s="408" t="s">
        <v>357</v>
      </c>
      <c r="G3" s="545">
        <f ca="1">TODAY()</f>
        <v>45531</v>
      </c>
    </row>
    <row r="4" spans="1:7" ht="18.75" customHeight="1">
      <c r="A4" s="974" t="s">
        <v>358</v>
      </c>
      <c r="B4" s="974"/>
      <c r="C4" s="582">
        <v>1.7</v>
      </c>
      <c r="D4" s="975" t="s">
        <v>359</v>
      </c>
      <c r="E4" s="975"/>
      <c r="F4" s="388" t="s">
        <v>4</v>
      </c>
      <c r="G4" s="389" t="str">
        <f>Waste_Bal!P2</f>
        <v>Ryan Gelwicks</v>
      </c>
    </row>
    <row r="5" spans="1:7" ht="6" customHeight="1">
      <c r="A5" s="800"/>
      <c r="B5" s="800"/>
      <c r="C5" s="401"/>
      <c r="D5" s="801"/>
      <c r="E5" s="801"/>
      <c r="F5" s="801"/>
      <c r="G5" s="801"/>
    </row>
    <row r="6" spans="1:7" ht="12" customHeight="1">
      <c r="A6" s="976" t="s">
        <v>360</v>
      </c>
      <c r="B6" s="976"/>
      <c r="C6" s="583"/>
      <c r="D6" s="584"/>
      <c r="E6" s="584"/>
      <c r="F6" s="583"/>
      <c r="G6" s="585"/>
    </row>
    <row r="7" spans="1:7" ht="15.75" customHeight="1">
      <c r="A7" s="976"/>
      <c r="B7" s="976"/>
      <c r="C7" s="583"/>
      <c r="D7" s="584"/>
      <c r="E7" s="584"/>
      <c r="F7" s="583"/>
      <c r="G7" s="585"/>
    </row>
    <row r="8" spans="1:7" ht="15.75" customHeight="1">
      <c r="A8" s="976"/>
      <c r="B8" s="976"/>
      <c r="C8" s="583"/>
      <c r="D8" s="584"/>
      <c r="E8" s="584"/>
      <c r="F8" s="583"/>
      <c r="G8" s="585"/>
    </row>
    <row r="9" spans="1:7" ht="8.25" customHeight="1" thickBot="1">
      <c r="A9" s="100"/>
      <c r="B9" s="100"/>
      <c r="C9" s="977"/>
      <c r="D9" s="977"/>
      <c r="E9" s="977"/>
      <c r="F9" s="977"/>
      <c r="G9" s="977"/>
    </row>
    <row r="10" spans="1:7" ht="13.5" customHeight="1" thickBot="1">
      <c r="A10" s="978" t="s">
        <v>361</v>
      </c>
      <c r="B10" s="979"/>
      <c r="C10" s="979"/>
      <c r="D10" s="979"/>
      <c r="E10" s="979"/>
      <c r="F10" s="979"/>
      <c r="G10" s="980"/>
    </row>
    <row r="11" spans="1:7" ht="13.5" thickBot="1">
      <c r="A11" s="981" t="s">
        <v>362</v>
      </c>
      <c r="B11" s="982"/>
      <c r="C11" s="390">
        <v>1</v>
      </c>
      <c r="D11" s="390">
        <v>3</v>
      </c>
      <c r="E11" s="390">
        <v>5</v>
      </c>
      <c r="F11" s="390">
        <v>8</v>
      </c>
      <c r="G11" s="391">
        <v>10</v>
      </c>
    </row>
    <row r="12" spans="1:7" ht="52.5" customHeight="1" thickBot="1">
      <c r="A12" s="983" t="s">
        <v>363</v>
      </c>
      <c r="B12" s="984"/>
      <c r="C12" s="392" t="s">
        <v>364</v>
      </c>
      <c r="D12" s="393" t="s">
        <v>365</v>
      </c>
      <c r="E12" s="842" t="s">
        <v>366</v>
      </c>
      <c r="F12" s="393" t="s">
        <v>365</v>
      </c>
      <c r="G12" s="392" t="s">
        <v>367</v>
      </c>
    </row>
    <row r="13" spans="1:7" ht="78.75" customHeight="1" thickBot="1">
      <c r="A13" s="985" t="s">
        <v>368</v>
      </c>
      <c r="B13" s="986"/>
      <c r="C13" s="392" t="s">
        <v>369</v>
      </c>
      <c r="D13" s="393" t="s">
        <v>365</v>
      </c>
      <c r="E13" s="842" t="s">
        <v>370</v>
      </c>
      <c r="F13" s="393" t="s">
        <v>365</v>
      </c>
      <c r="G13" s="392" t="s">
        <v>371</v>
      </c>
    </row>
    <row r="14" spans="1:7" ht="56.25" customHeight="1" thickBot="1">
      <c r="A14" s="985" t="s">
        <v>372</v>
      </c>
      <c r="B14" s="986"/>
      <c r="C14" s="394" t="s">
        <v>373</v>
      </c>
      <c r="D14" s="393" t="s">
        <v>365</v>
      </c>
      <c r="E14" s="394" t="s">
        <v>374</v>
      </c>
      <c r="F14" s="843" t="s">
        <v>365</v>
      </c>
      <c r="G14" s="394" t="s">
        <v>375</v>
      </c>
    </row>
    <row r="15" spans="1:7" ht="53.25" customHeight="1" thickBot="1">
      <c r="A15" s="985" t="s">
        <v>376</v>
      </c>
      <c r="B15" s="986"/>
      <c r="C15" s="394" t="s">
        <v>377</v>
      </c>
      <c r="D15" s="393" t="s">
        <v>365</v>
      </c>
      <c r="E15" s="842" t="s">
        <v>378</v>
      </c>
      <c r="F15" s="393" t="s">
        <v>365</v>
      </c>
      <c r="G15" s="394" t="s">
        <v>379</v>
      </c>
    </row>
    <row r="16" spans="1:7" ht="68.25" customHeight="1" thickBot="1">
      <c r="A16" s="985" t="s">
        <v>380</v>
      </c>
      <c r="B16" s="986"/>
      <c r="C16" s="394" t="s">
        <v>381</v>
      </c>
      <c r="D16" s="393" t="s">
        <v>365</v>
      </c>
      <c r="E16" s="842" t="s">
        <v>382</v>
      </c>
      <c r="F16" s="393" t="s">
        <v>365</v>
      </c>
      <c r="G16" s="845" t="s">
        <v>375</v>
      </c>
    </row>
    <row r="17" spans="1:7" ht="33.75" customHeight="1" thickBot="1">
      <c r="A17" s="985" t="s">
        <v>383</v>
      </c>
      <c r="B17" s="986"/>
      <c r="C17" s="394" t="s">
        <v>384</v>
      </c>
      <c r="D17" s="393" t="s">
        <v>365</v>
      </c>
      <c r="E17" s="394" t="s">
        <v>385</v>
      </c>
      <c r="F17" s="843" t="s">
        <v>365</v>
      </c>
      <c r="G17" s="394" t="s">
        <v>375</v>
      </c>
    </row>
    <row r="18" spans="1:7" ht="63" customHeight="1" thickBot="1">
      <c r="A18" s="985" t="s">
        <v>386</v>
      </c>
      <c r="B18" s="986"/>
      <c r="C18" s="394" t="s">
        <v>387</v>
      </c>
      <c r="D18" s="393" t="s">
        <v>365</v>
      </c>
      <c r="E18" s="842" t="s">
        <v>388</v>
      </c>
      <c r="F18" s="844" t="s">
        <v>365</v>
      </c>
      <c r="G18" s="394" t="s">
        <v>389</v>
      </c>
    </row>
    <row r="19" spans="1:7" s="409" customFormat="1" ht="106.5" customHeight="1" thickBot="1">
      <c r="A19" s="985" t="s">
        <v>390</v>
      </c>
      <c r="B19" s="986"/>
      <c r="C19" s="394" t="s">
        <v>391</v>
      </c>
      <c r="D19" s="393" t="s">
        <v>365</v>
      </c>
      <c r="E19" s="842" t="s">
        <v>392</v>
      </c>
      <c r="F19" s="393" t="s">
        <v>365</v>
      </c>
      <c r="G19" s="392" t="s">
        <v>393</v>
      </c>
    </row>
    <row r="20" spans="1:7" ht="100.5" customHeight="1" thickBot="1">
      <c r="A20" s="985" t="s">
        <v>394</v>
      </c>
      <c r="B20" s="986"/>
      <c r="C20" s="392" t="s">
        <v>395</v>
      </c>
      <c r="D20" s="393" t="s">
        <v>365</v>
      </c>
      <c r="E20" s="842" t="s">
        <v>396</v>
      </c>
      <c r="F20" s="393" t="s">
        <v>365</v>
      </c>
      <c r="G20" s="392" t="s">
        <v>397</v>
      </c>
    </row>
    <row r="21" spans="1:7" ht="18" customHeight="1" thickBot="1">
      <c r="A21" s="985" t="s">
        <v>398</v>
      </c>
      <c r="B21" s="986"/>
      <c r="C21" s="392"/>
      <c r="D21" s="393"/>
      <c r="E21" s="394">
        <v>8</v>
      </c>
      <c r="F21" s="393">
        <v>2</v>
      </c>
      <c r="G21" s="392"/>
    </row>
    <row r="22" spans="1:7" ht="25.5" customHeight="1" thickBot="1">
      <c r="A22" s="981" t="s">
        <v>399</v>
      </c>
      <c r="B22" s="982"/>
      <c r="C22" s="395">
        <f>C21*C11</f>
        <v>0</v>
      </c>
      <c r="D22" s="395">
        <f>D21*D11</f>
        <v>0</v>
      </c>
      <c r="E22" s="395">
        <f>E21*E11</f>
        <v>40</v>
      </c>
      <c r="F22" s="395">
        <f>F21*F11</f>
        <v>16</v>
      </c>
      <c r="G22" s="395">
        <f>G21*G11</f>
        <v>0</v>
      </c>
    </row>
    <row r="23" spans="1:7" ht="15" customHeight="1" thickBot="1">
      <c r="A23" s="987" t="s">
        <v>400</v>
      </c>
      <c r="B23" s="988"/>
      <c r="C23" s="396">
        <f>SUM(C22:G22)</f>
        <v>56</v>
      </c>
      <c r="D23" s="989" t="s">
        <v>401</v>
      </c>
      <c r="E23" s="990"/>
      <c r="F23" s="990"/>
      <c r="G23" s="397" t="s">
        <v>402</v>
      </c>
    </row>
    <row r="24" spans="1:7" ht="24.75" customHeight="1" thickBot="1">
      <c r="A24" s="993" t="s">
        <v>403</v>
      </c>
      <c r="B24" s="994"/>
      <c r="C24" s="547">
        <f>C23/100</f>
        <v>0.56000000000000005</v>
      </c>
      <c r="D24" s="991"/>
      <c r="E24" s="992"/>
      <c r="F24" s="992"/>
      <c r="G24" s="546">
        <f>IF((C24="")," ",(C4*C24))</f>
        <v>0.95200000000000007</v>
      </c>
    </row>
    <row r="25" spans="1:7" ht="12" customHeight="1">
      <c r="A25" s="398" t="s">
        <v>404</v>
      </c>
      <c r="B25" s="398"/>
      <c r="C25" s="586"/>
      <c r="D25" s="586"/>
      <c r="E25" s="586"/>
      <c r="F25" s="586"/>
      <c r="G25" s="586"/>
    </row>
    <row r="26" spans="1:7" ht="16.5" customHeight="1">
      <c r="A26" s="995" t="s">
        <v>405</v>
      </c>
      <c r="B26" s="995"/>
      <c r="C26" s="799" t="s">
        <v>406</v>
      </c>
      <c r="D26" s="400" t="s">
        <v>407</v>
      </c>
      <c r="E26" s="799" t="s">
        <v>408</v>
      </c>
      <c r="F26" s="400" t="s">
        <v>409</v>
      </c>
      <c r="G26" s="799" t="s">
        <v>410</v>
      </c>
    </row>
    <row r="27" spans="1:7">
      <c r="A27" s="972" t="s">
        <v>411</v>
      </c>
      <c r="B27" s="972"/>
      <c r="C27" s="972"/>
      <c r="D27" s="972"/>
      <c r="E27" s="972"/>
      <c r="F27" s="972"/>
      <c r="G27" s="972"/>
    </row>
  </sheetData>
  <mergeCells count="23">
    <mergeCell ref="A26:B26"/>
    <mergeCell ref="A17:B17"/>
    <mergeCell ref="A18:B18"/>
    <mergeCell ref="A19:B19"/>
    <mergeCell ref="A20:B20"/>
    <mergeCell ref="A21:B21"/>
    <mergeCell ref="A22:B22"/>
    <mergeCell ref="A27:G27"/>
    <mergeCell ref="B2:D2"/>
    <mergeCell ref="A4:B4"/>
    <mergeCell ref="D4:E4"/>
    <mergeCell ref="A6:B8"/>
    <mergeCell ref="C9:G9"/>
    <mergeCell ref="A10:G10"/>
    <mergeCell ref="A11:B11"/>
    <mergeCell ref="A12:B12"/>
    <mergeCell ref="A13:B13"/>
    <mergeCell ref="A14:B14"/>
    <mergeCell ref="A15:B15"/>
    <mergeCell ref="A16:B16"/>
    <mergeCell ref="A23:B23"/>
    <mergeCell ref="D23:F24"/>
    <mergeCell ref="A24:B24"/>
  </mergeCells>
  <pageMargins left="0.3" right="0" top="0.35" bottom="0" header="0.3" footer="0.3"/>
  <pageSetup scale="86"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249977111117893"/>
    <pageSetUpPr fitToPage="1"/>
  </sheetPr>
  <dimension ref="A1:L36"/>
  <sheetViews>
    <sheetView topLeftCell="A19" zoomScale="75" zoomScaleNormal="75" workbookViewId="0">
      <selection activeCell="K20" sqref="K20"/>
    </sheetView>
  </sheetViews>
  <sheetFormatPr defaultRowHeight="12.75"/>
  <cols>
    <col min="1" max="1" width="21.7109375" customWidth="1"/>
    <col min="2" max="2" width="30.28515625" customWidth="1"/>
    <col min="3" max="3" width="33.140625" customWidth="1"/>
    <col min="4" max="4" width="30" customWidth="1"/>
    <col min="5" max="5" width="33.5703125" customWidth="1"/>
    <col min="6" max="6" width="30.7109375" customWidth="1"/>
  </cols>
  <sheetData>
    <row r="1" spans="1:9" ht="20.25">
      <c r="A1" s="1008" t="s">
        <v>412</v>
      </c>
      <c r="B1" s="1009"/>
      <c r="C1" s="1009"/>
      <c r="D1" s="1009"/>
      <c r="E1" s="1009"/>
      <c r="F1" s="1009"/>
      <c r="G1" s="1009"/>
      <c r="H1" s="1009"/>
      <c r="I1" s="1010"/>
    </row>
    <row r="2" spans="1:9" ht="22.5">
      <c r="A2" s="342" t="s">
        <v>413</v>
      </c>
      <c r="B2" s="999" t="str">
        <f>Waste_Bal!F2</f>
        <v>Don Bryan</v>
      </c>
      <c r="C2" s="1000"/>
      <c r="D2" s="1001"/>
      <c r="E2" s="342" t="s">
        <v>414</v>
      </c>
      <c r="F2" s="372">
        <f>Waste_Bal!P3</f>
        <v>45518</v>
      </c>
      <c r="G2" s="366"/>
      <c r="H2" s="366"/>
      <c r="I2" s="367"/>
    </row>
    <row r="3" spans="1:9" ht="22.5">
      <c r="A3" s="342" t="s">
        <v>415</v>
      </c>
      <c r="B3" s="1002"/>
      <c r="C3" s="1003"/>
      <c r="D3" s="1004"/>
      <c r="E3" s="353" t="s">
        <v>416</v>
      </c>
      <c r="F3" s="373"/>
      <c r="G3" s="368"/>
      <c r="H3" s="368"/>
      <c r="I3" s="369"/>
    </row>
    <row r="4" spans="1:9" ht="22.5">
      <c r="A4" s="359" t="s">
        <v>417</v>
      </c>
      <c r="B4" s="1011"/>
      <c r="C4" s="1012"/>
      <c r="D4" s="1013"/>
      <c r="E4" s="354"/>
      <c r="F4" s="374"/>
      <c r="G4" s="370"/>
      <c r="H4" s="370"/>
      <c r="I4" s="371"/>
    </row>
    <row r="5" spans="1:9" ht="15.75">
      <c r="A5" s="359" t="s">
        <v>418</v>
      </c>
      <c r="B5" s="342"/>
      <c r="C5" s="343" t="s">
        <v>419</v>
      </c>
      <c r="D5" s="343" t="s">
        <v>406</v>
      </c>
      <c r="E5" s="784" t="s">
        <v>420</v>
      </c>
      <c r="F5" s="351"/>
      <c r="G5" s="351"/>
      <c r="H5" s="351"/>
      <c r="I5" s="351"/>
    </row>
    <row r="6" spans="1:9" ht="15.75">
      <c r="A6" s="358" t="s">
        <v>421</v>
      </c>
      <c r="B6" s="356"/>
      <c r="C6" s="1014"/>
      <c r="D6" s="1015"/>
      <c r="E6" s="1015"/>
      <c r="F6" s="1015"/>
      <c r="G6" s="1016"/>
      <c r="H6" s="357"/>
      <c r="I6" s="357"/>
    </row>
    <row r="7" spans="1:9" ht="15.75">
      <c r="A7" s="1019"/>
      <c r="B7" s="1020"/>
      <c r="C7" s="1020"/>
      <c r="D7" s="1020"/>
      <c r="E7" s="1020"/>
      <c r="F7" s="1021"/>
      <c r="G7" s="802"/>
      <c r="H7" s="357"/>
      <c r="I7" s="357"/>
    </row>
    <row r="8" spans="1:9" ht="15.75">
      <c r="A8" s="1019"/>
      <c r="B8" s="1020"/>
      <c r="C8" s="1020"/>
      <c r="D8" s="1020"/>
      <c r="E8" s="1020"/>
      <c r="F8" s="1021"/>
      <c r="G8" s="361"/>
      <c r="H8" s="357"/>
      <c r="I8" s="357"/>
    </row>
    <row r="9" spans="1:9" ht="16.5" thickBot="1">
      <c r="A9" s="1017" t="s">
        <v>422</v>
      </c>
      <c r="B9" s="1018"/>
      <c r="C9" s="1018"/>
      <c r="D9" s="1018"/>
      <c r="E9" s="1018"/>
      <c r="F9" s="1018"/>
      <c r="G9" s="362"/>
      <c r="H9" s="352"/>
      <c r="I9" s="352"/>
    </row>
    <row r="10" spans="1:9" ht="32.25" thickBot="1">
      <c r="A10" s="344" t="s">
        <v>423</v>
      </c>
      <c r="B10" s="344" t="s">
        <v>424</v>
      </c>
      <c r="C10" s="344" t="s">
        <v>425</v>
      </c>
      <c r="D10" s="344" t="s">
        <v>426</v>
      </c>
      <c r="E10" s="344" t="s">
        <v>427</v>
      </c>
      <c r="F10" s="345" t="s">
        <v>428</v>
      </c>
      <c r="G10" s="346" t="s">
        <v>429</v>
      </c>
      <c r="H10" s="346" t="s">
        <v>430</v>
      </c>
      <c r="I10" s="346" t="s">
        <v>431</v>
      </c>
    </row>
    <row r="11" spans="1:9" ht="149.25" thickBot="1">
      <c r="A11" s="406" t="s">
        <v>432</v>
      </c>
      <c r="B11" s="360" t="s">
        <v>433</v>
      </c>
      <c r="C11" s="360" t="s">
        <v>434</v>
      </c>
      <c r="D11" s="347" t="s">
        <v>435</v>
      </c>
      <c r="E11" s="360" t="s">
        <v>436</v>
      </c>
      <c r="F11" s="715" t="s">
        <v>437</v>
      </c>
      <c r="G11" s="375"/>
      <c r="H11" s="339">
        <v>1.5</v>
      </c>
      <c r="I11" s="363">
        <f>G11*H11</f>
        <v>0</v>
      </c>
    </row>
    <row r="12" spans="1:9" ht="116.25" thickBot="1">
      <c r="A12" s="406" t="s">
        <v>438</v>
      </c>
      <c r="B12" s="347" t="s">
        <v>439</v>
      </c>
      <c r="C12" s="347" t="s">
        <v>440</v>
      </c>
      <c r="D12" s="347" t="s">
        <v>441</v>
      </c>
      <c r="E12" s="347" t="s">
        <v>442</v>
      </c>
      <c r="F12" s="716" t="s">
        <v>443</v>
      </c>
      <c r="G12" s="375"/>
      <c r="H12" s="340">
        <v>1.5</v>
      </c>
      <c r="I12" s="363">
        <f t="shared" ref="I12:I20" si="0">G12*H12</f>
        <v>0</v>
      </c>
    </row>
    <row r="13" spans="1:9" ht="152.25" thickBot="1">
      <c r="A13" s="406" t="s">
        <v>444</v>
      </c>
      <c r="B13" s="347" t="s">
        <v>445</v>
      </c>
      <c r="C13" s="347" t="s">
        <v>446</v>
      </c>
      <c r="D13" s="347" t="s">
        <v>447</v>
      </c>
      <c r="E13" s="347" t="s">
        <v>448</v>
      </c>
      <c r="F13" s="716" t="s">
        <v>449</v>
      </c>
      <c r="G13" s="375"/>
      <c r="H13" s="340">
        <v>0.5</v>
      </c>
      <c r="I13" s="363">
        <f t="shared" si="0"/>
        <v>0</v>
      </c>
    </row>
    <row r="14" spans="1:9" ht="132.75" thickBot="1">
      <c r="A14" s="406" t="s">
        <v>450</v>
      </c>
      <c r="B14" s="347" t="s">
        <v>451</v>
      </c>
      <c r="C14" s="347" t="s">
        <v>452</v>
      </c>
      <c r="D14" s="347" t="s">
        <v>453</v>
      </c>
      <c r="E14" s="347" t="s">
        <v>454</v>
      </c>
      <c r="F14" s="716" t="s">
        <v>455</v>
      </c>
      <c r="G14" s="375"/>
      <c r="H14" s="340">
        <v>0.3</v>
      </c>
      <c r="I14" s="363">
        <f t="shared" si="0"/>
        <v>0</v>
      </c>
    </row>
    <row r="15" spans="1:9" ht="149.25" thickBot="1">
      <c r="A15" s="406" t="s">
        <v>456</v>
      </c>
      <c r="B15" s="360" t="s">
        <v>457</v>
      </c>
      <c r="C15" s="360" t="s">
        <v>458</v>
      </c>
      <c r="D15" s="360" t="s">
        <v>459</v>
      </c>
      <c r="E15" s="360" t="s">
        <v>460</v>
      </c>
      <c r="F15" s="715" t="s">
        <v>461</v>
      </c>
      <c r="G15" s="375"/>
      <c r="H15" s="339">
        <v>2</v>
      </c>
      <c r="I15" s="363">
        <f t="shared" si="0"/>
        <v>0</v>
      </c>
    </row>
    <row r="16" spans="1:9" ht="66.75" thickBot="1">
      <c r="A16" s="406" t="s">
        <v>462</v>
      </c>
      <c r="B16" s="347" t="s">
        <v>463</v>
      </c>
      <c r="C16" s="347" t="s">
        <v>464</v>
      </c>
      <c r="D16" s="347" t="s">
        <v>465</v>
      </c>
      <c r="E16" s="347" t="s">
        <v>466</v>
      </c>
      <c r="F16" s="716" t="s">
        <v>467</v>
      </c>
      <c r="G16" s="375"/>
      <c r="H16" s="340">
        <v>0.2</v>
      </c>
      <c r="I16" s="363">
        <f t="shared" si="0"/>
        <v>0</v>
      </c>
    </row>
    <row r="17" spans="1:12" ht="99.75" thickBot="1">
      <c r="A17" s="406" t="s">
        <v>468</v>
      </c>
      <c r="B17" s="347" t="s">
        <v>469</v>
      </c>
      <c r="C17" s="360" t="s">
        <v>470</v>
      </c>
      <c r="D17" s="347" t="s">
        <v>471</v>
      </c>
      <c r="E17" s="360" t="s">
        <v>472</v>
      </c>
      <c r="F17" s="715" t="s">
        <v>473</v>
      </c>
      <c r="G17" s="375"/>
      <c r="H17" s="339">
        <v>2</v>
      </c>
      <c r="I17" s="363">
        <f t="shared" si="0"/>
        <v>0</v>
      </c>
    </row>
    <row r="18" spans="1:12" ht="99.75" thickBot="1">
      <c r="A18" s="406" t="s">
        <v>474</v>
      </c>
      <c r="B18" s="360" t="s">
        <v>475</v>
      </c>
      <c r="C18" s="360" t="s">
        <v>476</v>
      </c>
      <c r="D18" s="360" t="s">
        <v>477</v>
      </c>
      <c r="E18" s="360" t="s">
        <v>478</v>
      </c>
      <c r="F18" s="715" t="s">
        <v>479</v>
      </c>
      <c r="G18" s="375"/>
      <c r="H18" s="339">
        <v>0.5</v>
      </c>
      <c r="I18" s="363">
        <f t="shared" si="0"/>
        <v>0</v>
      </c>
    </row>
    <row r="19" spans="1:12" ht="92.25" thickBot="1">
      <c r="A19" s="406" t="s">
        <v>480</v>
      </c>
      <c r="B19" s="360" t="s">
        <v>481</v>
      </c>
      <c r="C19" s="360" t="s">
        <v>482</v>
      </c>
      <c r="D19" s="360" t="s">
        <v>483</v>
      </c>
      <c r="E19" s="360" t="s">
        <v>484</v>
      </c>
      <c r="F19" s="715" t="s">
        <v>485</v>
      </c>
      <c r="G19" s="375"/>
      <c r="H19" s="339">
        <v>0.5</v>
      </c>
      <c r="I19" s="363">
        <f t="shared" si="0"/>
        <v>0</v>
      </c>
    </row>
    <row r="20" spans="1:12" ht="165.75" thickBot="1">
      <c r="A20" s="406" t="s">
        <v>486</v>
      </c>
      <c r="B20" s="360" t="s">
        <v>487</v>
      </c>
      <c r="C20" s="360" t="s">
        <v>488</v>
      </c>
      <c r="D20" s="360" t="s">
        <v>489</v>
      </c>
      <c r="E20" s="360" t="s">
        <v>490</v>
      </c>
      <c r="F20" s="715" t="s">
        <v>491</v>
      </c>
      <c r="G20" s="375"/>
      <c r="H20" s="339">
        <v>1</v>
      </c>
      <c r="I20" s="363">
        <f t="shared" si="0"/>
        <v>0</v>
      </c>
    </row>
    <row r="21" spans="1:12" ht="32.25" thickBot="1">
      <c r="A21" s="407"/>
      <c r="B21" s="403"/>
      <c r="C21" s="403"/>
      <c r="D21" s="403"/>
      <c r="E21" s="403"/>
      <c r="F21" s="712" t="s">
        <v>492</v>
      </c>
      <c r="G21" s="348"/>
      <c r="H21" s="355"/>
      <c r="I21" s="364">
        <f>SUM(I11:I20)</f>
        <v>0</v>
      </c>
    </row>
    <row r="22" spans="1:12" ht="21" thickBot="1">
      <c r="A22" s="747"/>
      <c r="B22" s="747"/>
      <c r="C22" s="748"/>
      <c r="D22" s="749"/>
      <c r="E22" s="749"/>
      <c r="F22" s="713"/>
      <c r="G22" s="349"/>
      <c r="H22" s="350"/>
      <c r="I22" s="365"/>
    </row>
    <row r="23" spans="1:12" ht="132.75" customHeight="1" thickBot="1">
      <c r="A23" s="710" t="s">
        <v>493</v>
      </c>
      <c r="B23" s="709" t="s">
        <v>494</v>
      </c>
      <c r="C23" s="709" t="s">
        <v>495</v>
      </c>
      <c r="D23" s="709" t="s">
        <v>496</v>
      </c>
      <c r="E23" s="714" t="s">
        <v>497</v>
      </c>
      <c r="F23" s="717" t="s">
        <v>498</v>
      </c>
      <c r="G23" s="341"/>
      <c r="H23" s="341"/>
      <c r="I23" s="341"/>
    </row>
    <row r="24" spans="1:12" ht="77.25" customHeight="1" thickBot="1">
      <c r="A24" s="711" t="s">
        <v>499</v>
      </c>
      <c r="B24" s="709" t="s">
        <v>500</v>
      </c>
      <c r="C24" s="709" t="s">
        <v>501</v>
      </c>
      <c r="D24" s="709" t="s">
        <v>502</v>
      </c>
      <c r="E24" s="709" t="s">
        <v>503</v>
      </c>
      <c r="F24" s="717" t="s">
        <v>504</v>
      </c>
      <c r="G24" s="708"/>
      <c r="H24" s="708"/>
      <c r="I24" s="708"/>
    </row>
    <row r="25" spans="1:12" ht="20.25" thickBot="1">
      <c r="A25" s="1005" t="s">
        <v>505</v>
      </c>
      <c r="B25" s="1006"/>
      <c r="C25" s="1007"/>
      <c r="D25" s="1022" t="s">
        <v>506</v>
      </c>
      <c r="E25" s="1023"/>
      <c r="F25" s="1024"/>
      <c r="G25" s="1024"/>
      <c r="H25" s="1024"/>
      <c r="I25" s="1025"/>
      <c r="J25" s="707"/>
      <c r="K25" s="707"/>
      <c r="L25" s="707"/>
    </row>
    <row r="26" spans="1:12" ht="16.5" thickBot="1">
      <c r="A26" s="996" t="s">
        <v>507</v>
      </c>
      <c r="B26" s="997"/>
      <c r="C26" s="998"/>
      <c r="D26" s="1022"/>
      <c r="E26" s="1026"/>
      <c r="F26" s="1027"/>
      <c r="G26" s="1027"/>
      <c r="H26" s="1027"/>
      <c r="I26" s="1028"/>
    </row>
    <row r="27" spans="1:12" ht="15.75">
      <c r="A27" s="378" t="s">
        <v>508</v>
      </c>
      <c r="B27" s="379" t="s">
        <v>509</v>
      </c>
      <c r="C27" s="380" t="s">
        <v>510</v>
      </c>
      <c r="D27" s="1022"/>
      <c r="E27" s="1026"/>
      <c r="F27" s="1027"/>
      <c r="G27" s="1027"/>
      <c r="H27" s="1027"/>
      <c r="I27" s="1028"/>
    </row>
    <row r="28" spans="1:12" ht="15">
      <c r="A28" s="750" t="s">
        <v>511</v>
      </c>
      <c r="B28" s="751" t="s">
        <v>512</v>
      </c>
      <c r="C28" s="752" t="s">
        <v>513</v>
      </c>
      <c r="D28" s="376"/>
      <c r="E28" s="1026"/>
      <c r="F28" s="1027"/>
      <c r="G28" s="1027"/>
      <c r="H28" s="1027"/>
      <c r="I28" s="1028"/>
    </row>
    <row r="29" spans="1:12" ht="15">
      <c r="A29" s="750" t="s">
        <v>514</v>
      </c>
      <c r="B29" s="753" t="s">
        <v>515</v>
      </c>
      <c r="C29" s="750" t="s">
        <v>516</v>
      </c>
      <c r="D29" s="377"/>
      <c r="E29" s="1026"/>
      <c r="F29" s="1027"/>
      <c r="G29" s="1027"/>
      <c r="H29" s="1027"/>
      <c r="I29" s="1028"/>
    </row>
    <row r="30" spans="1:12" ht="15">
      <c r="A30" s="750" t="s">
        <v>517</v>
      </c>
      <c r="B30" s="753" t="s">
        <v>518</v>
      </c>
      <c r="C30" s="752" t="s">
        <v>519</v>
      </c>
      <c r="D30" s="377"/>
      <c r="E30" s="1026"/>
      <c r="F30" s="1027"/>
      <c r="G30" s="1027"/>
      <c r="H30" s="1027"/>
      <c r="I30" s="1028"/>
    </row>
    <row r="31" spans="1:12" ht="15" customHeight="1">
      <c r="A31" s="750" t="s">
        <v>520</v>
      </c>
      <c r="B31" s="751" t="s">
        <v>521</v>
      </c>
      <c r="C31" s="752" t="s">
        <v>522</v>
      </c>
      <c r="D31" s="754"/>
      <c r="E31" s="1026"/>
      <c r="F31" s="1027"/>
      <c r="G31" s="1027"/>
      <c r="H31" s="1027"/>
      <c r="I31" s="1028"/>
    </row>
    <row r="32" spans="1:12" ht="15" customHeight="1">
      <c r="A32" s="750" t="s">
        <v>523</v>
      </c>
      <c r="B32" s="751" t="s">
        <v>524</v>
      </c>
      <c r="C32" s="752" t="s">
        <v>525</v>
      </c>
      <c r="D32" s="754"/>
      <c r="E32" s="1026"/>
      <c r="F32" s="1027"/>
      <c r="G32" s="1027"/>
      <c r="H32" s="1027"/>
      <c r="I32" s="1028"/>
    </row>
    <row r="33" spans="1:9" ht="15" customHeight="1">
      <c r="A33" s="750" t="s">
        <v>526</v>
      </c>
      <c r="B33" s="751"/>
      <c r="C33" s="752" t="s">
        <v>527</v>
      </c>
      <c r="D33" s="754"/>
      <c r="E33" s="1026"/>
      <c r="F33" s="1027"/>
      <c r="G33" s="1027"/>
      <c r="H33" s="1027"/>
      <c r="I33" s="1028"/>
    </row>
    <row r="34" spans="1:9" ht="15" customHeight="1">
      <c r="A34" s="750" t="s">
        <v>528</v>
      </c>
      <c r="B34" s="751"/>
      <c r="C34" s="752" t="s">
        <v>529</v>
      </c>
      <c r="D34" s="754"/>
      <c r="E34" s="1026"/>
      <c r="F34" s="1027"/>
      <c r="G34" s="1027"/>
      <c r="H34" s="1027"/>
      <c r="I34" s="1028"/>
    </row>
    <row r="35" spans="1:9" ht="15" customHeight="1">
      <c r="A35" s="755" t="s">
        <v>530</v>
      </c>
      <c r="B35" s="756"/>
      <c r="C35" s="757" t="s">
        <v>531</v>
      </c>
      <c r="D35" s="754"/>
      <c r="E35" s="1026"/>
      <c r="F35" s="1027"/>
      <c r="G35" s="1027"/>
      <c r="H35" s="1027"/>
      <c r="I35" s="1028"/>
    </row>
    <row r="36" spans="1:9" ht="15.75" customHeight="1" thickBot="1">
      <c r="A36" s="758" t="s">
        <v>532</v>
      </c>
      <c r="B36" s="759"/>
      <c r="C36" s="760" t="s">
        <v>533</v>
      </c>
      <c r="D36" s="754"/>
      <c r="E36" s="1029"/>
      <c r="F36" s="1030"/>
      <c r="G36" s="1030"/>
      <c r="H36" s="1030"/>
      <c r="I36" s="1031"/>
    </row>
  </sheetData>
  <mergeCells count="12">
    <mergeCell ref="A26:C26"/>
    <mergeCell ref="B2:D2"/>
    <mergeCell ref="B3:D3"/>
    <mergeCell ref="A25:C25"/>
    <mergeCell ref="A1:I1"/>
    <mergeCell ref="B4:D4"/>
    <mergeCell ref="C6:G6"/>
    <mergeCell ref="A9:F9"/>
    <mergeCell ref="A7:F7"/>
    <mergeCell ref="A8:F8"/>
    <mergeCell ref="D25:D27"/>
    <mergeCell ref="E25:I36"/>
  </mergeCells>
  <pageMargins left="0.45" right="0.2" top="0.75" bottom="0.25" header="0.3" footer="0.3"/>
  <pageSetup scale="47"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3" tint="0.59999389629810485"/>
  </sheetPr>
  <dimension ref="A1:J29"/>
  <sheetViews>
    <sheetView topLeftCell="A15" zoomScale="80" zoomScaleNormal="80" workbookViewId="0">
      <selection activeCell="I33" sqref="I33"/>
    </sheetView>
  </sheetViews>
  <sheetFormatPr defaultRowHeight="12.75"/>
  <cols>
    <col min="1" max="1" width="14.140625" style="591" customWidth="1"/>
    <col min="2" max="2" width="21" style="591" customWidth="1"/>
    <col min="3" max="3" width="20.42578125" style="591" customWidth="1"/>
    <col min="4" max="4" width="19.7109375" style="591" customWidth="1"/>
    <col min="5" max="5" width="18.28515625" style="591" customWidth="1"/>
    <col min="6" max="6" width="18.5703125" style="591" customWidth="1"/>
    <col min="7" max="7" width="10.140625" style="591" customWidth="1"/>
    <col min="8" max="8" width="8.7109375" style="591" customWidth="1"/>
    <col min="9" max="256" width="9.140625" style="591"/>
    <col min="257" max="257" width="14.140625" style="591" customWidth="1"/>
    <col min="258" max="258" width="21.85546875" style="591" customWidth="1"/>
    <col min="259" max="259" width="21" style="591" customWidth="1"/>
    <col min="260" max="260" width="19.7109375" style="591" customWidth="1"/>
    <col min="261" max="261" width="18.28515625" style="591" customWidth="1"/>
    <col min="262" max="262" width="24.7109375" style="591" customWidth="1"/>
    <col min="263" max="263" width="10.140625" style="591" customWidth="1"/>
    <col min="264" max="264" width="8.7109375" style="591" customWidth="1"/>
    <col min="265" max="512" width="9.140625" style="591"/>
    <col min="513" max="513" width="14.140625" style="591" customWidth="1"/>
    <col min="514" max="514" width="21.85546875" style="591" customWidth="1"/>
    <col min="515" max="515" width="21" style="591" customWidth="1"/>
    <col min="516" max="516" width="19.7109375" style="591" customWidth="1"/>
    <col min="517" max="517" width="18.28515625" style="591" customWidth="1"/>
    <col min="518" max="518" width="24.7109375" style="591" customWidth="1"/>
    <col min="519" max="519" width="10.140625" style="591" customWidth="1"/>
    <col min="520" max="520" width="8.7109375" style="591" customWidth="1"/>
    <col min="521" max="768" width="9.140625" style="591"/>
    <col min="769" max="769" width="14.140625" style="591" customWidth="1"/>
    <col min="770" max="770" width="21.85546875" style="591" customWidth="1"/>
    <col min="771" max="771" width="21" style="591" customWidth="1"/>
    <col min="772" max="772" width="19.7109375" style="591" customWidth="1"/>
    <col min="773" max="773" width="18.28515625" style="591" customWidth="1"/>
    <col min="774" max="774" width="24.7109375" style="591" customWidth="1"/>
    <col min="775" max="775" width="10.140625" style="591" customWidth="1"/>
    <col min="776" max="776" width="8.7109375" style="591" customWidth="1"/>
    <col min="777" max="1024" width="9.140625" style="591"/>
    <col min="1025" max="1025" width="14.140625" style="591" customWidth="1"/>
    <col min="1026" max="1026" width="21.85546875" style="591" customWidth="1"/>
    <col min="1027" max="1027" width="21" style="591" customWidth="1"/>
    <col min="1028" max="1028" width="19.7109375" style="591" customWidth="1"/>
    <col min="1029" max="1029" width="18.28515625" style="591" customWidth="1"/>
    <col min="1030" max="1030" width="24.7109375" style="591" customWidth="1"/>
    <col min="1031" max="1031" width="10.140625" style="591" customWidth="1"/>
    <col min="1032" max="1032" width="8.7109375" style="591" customWidth="1"/>
    <col min="1033" max="1280" width="9.140625" style="591"/>
    <col min="1281" max="1281" width="14.140625" style="591" customWidth="1"/>
    <col min="1282" max="1282" width="21.85546875" style="591" customWidth="1"/>
    <col min="1283" max="1283" width="21" style="591" customWidth="1"/>
    <col min="1284" max="1284" width="19.7109375" style="591" customWidth="1"/>
    <col min="1285" max="1285" width="18.28515625" style="591" customWidth="1"/>
    <col min="1286" max="1286" width="24.7109375" style="591" customWidth="1"/>
    <col min="1287" max="1287" width="10.140625" style="591" customWidth="1"/>
    <col min="1288" max="1288" width="8.7109375" style="591" customWidth="1"/>
    <col min="1289" max="1536" width="9.140625" style="591"/>
    <col min="1537" max="1537" width="14.140625" style="591" customWidth="1"/>
    <col min="1538" max="1538" width="21.85546875" style="591" customWidth="1"/>
    <col min="1539" max="1539" width="21" style="591" customWidth="1"/>
    <col min="1540" max="1540" width="19.7109375" style="591" customWidth="1"/>
    <col min="1541" max="1541" width="18.28515625" style="591" customWidth="1"/>
    <col min="1542" max="1542" width="24.7109375" style="591" customWidth="1"/>
    <col min="1543" max="1543" width="10.140625" style="591" customWidth="1"/>
    <col min="1544" max="1544" width="8.7109375" style="591" customWidth="1"/>
    <col min="1545" max="1792" width="9.140625" style="591"/>
    <col min="1793" max="1793" width="14.140625" style="591" customWidth="1"/>
    <col min="1794" max="1794" width="21.85546875" style="591" customWidth="1"/>
    <col min="1795" max="1795" width="21" style="591" customWidth="1"/>
    <col min="1796" max="1796" width="19.7109375" style="591" customWidth="1"/>
    <col min="1797" max="1797" width="18.28515625" style="591" customWidth="1"/>
    <col min="1798" max="1798" width="24.7109375" style="591" customWidth="1"/>
    <col min="1799" max="1799" width="10.140625" style="591" customWidth="1"/>
    <col min="1800" max="1800" width="8.7109375" style="591" customWidth="1"/>
    <col min="1801" max="2048" width="9.140625" style="591"/>
    <col min="2049" max="2049" width="14.140625" style="591" customWidth="1"/>
    <col min="2050" max="2050" width="21.85546875" style="591" customWidth="1"/>
    <col min="2051" max="2051" width="21" style="591" customWidth="1"/>
    <col min="2052" max="2052" width="19.7109375" style="591" customWidth="1"/>
    <col min="2053" max="2053" width="18.28515625" style="591" customWidth="1"/>
    <col min="2054" max="2054" width="24.7109375" style="591" customWidth="1"/>
    <col min="2055" max="2055" width="10.140625" style="591" customWidth="1"/>
    <col min="2056" max="2056" width="8.7109375" style="591" customWidth="1"/>
    <col min="2057" max="2304" width="9.140625" style="591"/>
    <col min="2305" max="2305" width="14.140625" style="591" customWidth="1"/>
    <col min="2306" max="2306" width="21.85546875" style="591" customWidth="1"/>
    <col min="2307" max="2307" width="21" style="591" customWidth="1"/>
    <col min="2308" max="2308" width="19.7109375" style="591" customWidth="1"/>
    <col min="2309" max="2309" width="18.28515625" style="591" customWidth="1"/>
    <col min="2310" max="2310" width="24.7109375" style="591" customWidth="1"/>
    <col min="2311" max="2311" width="10.140625" style="591" customWidth="1"/>
    <col min="2312" max="2312" width="8.7109375" style="591" customWidth="1"/>
    <col min="2313" max="2560" width="9.140625" style="591"/>
    <col min="2561" max="2561" width="14.140625" style="591" customWidth="1"/>
    <col min="2562" max="2562" width="21.85546875" style="591" customWidth="1"/>
    <col min="2563" max="2563" width="21" style="591" customWidth="1"/>
    <col min="2564" max="2564" width="19.7109375" style="591" customWidth="1"/>
    <col min="2565" max="2565" width="18.28515625" style="591" customWidth="1"/>
    <col min="2566" max="2566" width="24.7109375" style="591" customWidth="1"/>
    <col min="2567" max="2567" width="10.140625" style="591" customWidth="1"/>
    <col min="2568" max="2568" width="8.7109375" style="591" customWidth="1"/>
    <col min="2569" max="2816" width="9.140625" style="591"/>
    <col min="2817" max="2817" width="14.140625" style="591" customWidth="1"/>
    <col min="2818" max="2818" width="21.85546875" style="591" customWidth="1"/>
    <col min="2819" max="2819" width="21" style="591" customWidth="1"/>
    <col min="2820" max="2820" width="19.7109375" style="591" customWidth="1"/>
    <col min="2821" max="2821" width="18.28515625" style="591" customWidth="1"/>
    <col min="2822" max="2822" width="24.7109375" style="591" customWidth="1"/>
    <col min="2823" max="2823" width="10.140625" style="591" customWidth="1"/>
    <col min="2824" max="2824" width="8.7109375" style="591" customWidth="1"/>
    <col min="2825" max="3072" width="9.140625" style="591"/>
    <col min="3073" max="3073" width="14.140625" style="591" customWidth="1"/>
    <col min="3074" max="3074" width="21.85546875" style="591" customWidth="1"/>
    <col min="3075" max="3075" width="21" style="591" customWidth="1"/>
    <col min="3076" max="3076" width="19.7109375" style="591" customWidth="1"/>
    <col min="3077" max="3077" width="18.28515625" style="591" customWidth="1"/>
    <col min="3078" max="3078" width="24.7109375" style="591" customWidth="1"/>
    <col min="3079" max="3079" width="10.140625" style="591" customWidth="1"/>
    <col min="3080" max="3080" width="8.7109375" style="591" customWidth="1"/>
    <col min="3081" max="3328" width="9.140625" style="591"/>
    <col min="3329" max="3329" width="14.140625" style="591" customWidth="1"/>
    <col min="3330" max="3330" width="21.85546875" style="591" customWidth="1"/>
    <col min="3331" max="3331" width="21" style="591" customWidth="1"/>
    <col min="3332" max="3332" width="19.7109375" style="591" customWidth="1"/>
    <col min="3333" max="3333" width="18.28515625" style="591" customWidth="1"/>
    <col min="3334" max="3334" width="24.7109375" style="591" customWidth="1"/>
    <col min="3335" max="3335" width="10.140625" style="591" customWidth="1"/>
    <col min="3336" max="3336" width="8.7109375" style="591" customWidth="1"/>
    <col min="3337" max="3584" width="9.140625" style="591"/>
    <col min="3585" max="3585" width="14.140625" style="591" customWidth="1"/>
    <col min="3586" max="3586" width="21.85546875" style="591" customWidth="1"/>
    <col min="3587" max="3587" width="21" style="591" customWidth="1"/>
    <col min="3588" max="3588" width="19.7109375" style="591" customWidth="1"/>
    <col min="3589" max="3589" width="18.28515625" style="591" customWidth="1"/>
    <col min="3590" max="3590" width="24.7109375" style="591" customWidth="1"/>
    <col min="3591" max="3591" width="10.140625" style="591" customWidth="1"/>
    <col min="3592" max="3592" width="8.7109375" style="591" customWidth="1"/>
    <col min="3593" max="3840" width="9.140625" style="591"/>
    <col min="3841" max="3841" width="14.140625" style="591" customWidth="1"/>
    <col min="3842" max="3842" width="21.85546875" style="591" customWidth="1"/>
    <col min="3843" max="3843" width="21" style="591" customWidth="1"/>
    <col min="3844" max="3844" width="19.7109375" style="591" customWidth="1"/>
    <col min="3845" max="3845" width="18.28515625" style="591" customWidth="1"/>
    <col min="3846" max="3846" width="24.7109375" style="591" customWidth="1"/>
    <col min="3847" max="3847" width="10.140625" style="591" customWidth="1"/>
    <col min="3848" max="3848" width="8.7109375" style="591" customWidth="1"/>
    <col min="3849" max="4096" width="9.140625" style="591"/>
    <col min="4097" max="4097" width="14.140625" style="591" customWidth="1"/>
    <col min="4098" max="4098" width="21.85546875" style="591" customWidth="1"/>
    <col min="4099" max="4099" width="21" style="591" customWidth="1"/>
    <col min="4100" max="4100" width="19.7109375" style="591" customWidth="1"/>
    <col min="4101" max="4101" width="18.28515625" style="591" customWidth="1"/>
    <col min="4102" max="4102" width="24.7109375" style="591" customWidth="1"/>
    <col min="4103" max="4103" width="10.140625" style="591" customWidth="1"/>
    <col min="4104" max="4104" width="8.7109375" style="591" customWidth="1"/>
    <col min="4105" max="4352" width="9.140625" style="591"/>
    <col min="4353" max="4353" width="14.140625" style="591" customWidth="1"/>
    <col min="4354" max="4354" width="21.85546875" style="591" customWidth="1"/>
    <col min="4355" max="4355" width="21" style="591" customWidth="1"/>
    <col min="4356" max="4356" width="19.7109375" style="591" customWidth="1"/>
    <col min="4357" max="4357" width="18.28515625" style="591" customWidth="1"/>
    <col min="4358" max="4358" width="24.7109375" style="591" customWidth="1"/>
    <col min="4359" max="4359" width="10.140625" style="591" customWidth="1"/>
    <col min="4360" max="4360" width="8.7109375" style="591" customWidth="1"/>
    <col min="4361" max="4608" width="9.140625" style="591"/>
    <col min="4609" max="4609" width="14.140625" style="591" customWidth="1"/>
    <col min="4610" max="4610" width="21.85546875" style="591" customWidth="1"/>
    <col min="4611" max="4611" width="21" style="591" customWidth="1"/>
    <col min="4612" max="4612" width="19.7109375" style="591" customWidth="1"/>
    <col min="4613" max="4613" width="18.28515625" style="591" customWidth="1"/>
    <col min="4614" max="4614" width="24.7109375" style="591" customWidth="1"/>
    <col min="4615" max="4615" width="10.140625" style="591" customWidth="1"/>
    <col min="4616" max="4616" width="8.7109375" style="591" customWidth="1"/>
    <col min="4617" max="4864" width="9.140625" style="591"/>
    <col min="4865" max="4865" width="14.140625" style="591" customWidth="1"/>
    <col min="4866" max="4866" width="21.85546875" style="591" customWidth="1"/>
    <col min="4867" max="4867" width="21" style="591" customWidth="1"/>
    <col min="4868" max="4868" width="19.7109375" style="591" customWidth="1"/>
    <col min="4869" max="4869" width="18.28515625" style="591" customWidth="1"/>
    <col min="4870" max="4870" width="24.7109375" style="591" customWidth="1"/>
    <col min="4871" max="4871" width="10.140625" style="591" customWidth="1"/>
    <col min="4872" max="4872" width="8.7109375" style="591" customWidth="1"/>
    <col min="4873" max="5120" width="9.140625" style="591"/>
    <col min="5121" max="5121" width="14.140625" style="591" customWidth="1"/>
    <col min="5122" max="5122" width="21.85546875" style="591" customWidth="1"/>
    <col min="5123" max="5123" width="21" style="591" customWidth="1"/>
    <col min="5124" max="5124" width="19.7109375" style="591" customWidth="1"/>
    <col min="5125" max="5125" width="18.28515625" style="591" customWidth="1"/>
    <col min="5126" max="5126" width="24.7109375" style="591" customWidth="1"/>
    <col min="5127" max="5127" width="10.140625" style="591" customWidth="1"/>
    <col min="5128" max="5128" width="8.7109375" style="591" customWidth="1"/>
    <col min="5129" max="5376" width="9.140625" style="591"/>
    <col min="5377" max="5377" width="14.140625" style="591" customWidth="1"/>
    <col min="5378" max="5378" width="21.85546875" style="591" customWidth="1"/>
    <col min="5379" max="5379" width="21" style="591" customWidth="1"/>
    <col min="5380" max="5380" width="19.7109375" style="591" customWidth="1"/>
    <col min="5381" max="5381" width="18.28515625" style="591" customWidth="1"/>
    <col min="5382" max="5382" width="24.7109375" style="591" customWidth="1"/>
    <col min="5383" max="5383" width="10.140625" style="591" customWidth="1"/>
    <col min="5384" max="5384" width="8.7109375" style="591" customWidth="1"/>
    <col min="5385" max="5632" width="9.140625" style="591"/>
    <col min="5633" max="5633" width="14.140625" style="591" customWidth="1"/>
    <col min="5634" max="5634" width="21.85546875" style="591" customWidth="1"/>
    <col min="5635" max="5635" width="21" style="591" customWidth="1"/>
    <col min="5636" max="5636" width="19.7109375" style="591" customWidth="1"/>
    <col min="5637" max="5637" width="18.28515625" style="591" customWidth="1"/>
    <col min="5638" max="5638" width="24.7109375" style="591" customWidth="1"/>
    <col min="5639" max="5639" width="10.140625" style="591" customWidth="1"/>
    <col min="5640" max="5640" width="8.7109375" style="591" customWidth="1"/>
    <col min="5641" max="5888" width="9.140625" style="591"/>
    <col min="5889" max="5889" width="14.140625" style="591" customWidth="1"/>
    <col min="5890" max="5890" width="21.85546875" style="591" customWidth="1"/>
    <col min="5891" max="5891" width="21" style="591" customWidth="1"/>
    <col min="5892" max="5892" width="19.7109375" style="591" customWidth="1"/>
    <col min="5893" max="5893" width="18.28515625" style="591" customWidth="1"/>
    <col min="5894" max="5894" width="24.7109375" style="591" customWidth="1"/>
    <col min="5895" max="5895" width="10.140625" style="591" customWidth="1"/>
    <col min="5896" max="5896" width="8.7109375" style="591" customWidth="1"/>
    <col min="5897" max="6144" width="9.140625" style="591"/>
    <col min="6145" max="6145" width="14.140625" style="591" customWidth="1"/>
    <col min="6146" max="6146" width="21.85546875" style="591" customWidth="1"/>
    <col min="6147" max="6147" width="21" style="591" customWidth="1"/>
    <col min="6148" max="6148" width="19.7109375" style="591" customWidth="1"/>
    <col min="6149" max="6149" width="18.28515625" style="591" customWidth="1"/>
    <col min="6150" max="6150" width="24.7109375" style="591" customWidth="1"/>
    <col min="6151" max="6151" width="10.140625" style="591" customWidth="1"/>
    <col min="6152" max="6152" width="8.7109375" style="591" customWidth="1"/>
    <col min="6153" max="6400" width="9.140625" style="591"/>
    <col min="6401" max="6401" width="14.140625" style="591" customWidth="1"/>
    <col min="6402" max="6402" width="21.85546875" style="591" customWidth="1"/>
    <col min="6403" max="6403" width="21" style="591" customWidth="1"/>
    <col min="6404" max="6404" width="19.7109375" style="591" customWidth="1"/>
    <col min="6405" max="6405" width="18.28515625" style="591" customWidth="1"/>
    <col min="6406" max="6406" width="24.7109375" style="591" customWidth="1"/>
    <col min="6407" max="6407" width="10.140625" style="591" customWidth="1"/>
    <col min="6408" max="6408" width="8.7109375" style="591" customWidth="1"/>
    <col min="6409" max="6656" width="9.140625" style="591"/>
    <col min="6657" max="6657" width="14.140625" style="591" customWidth="1"/>
    <col min="6658" max="6658" width="21.85546875" style="591" customWidth="1"/>
    <col min="6659" max="6659" width="21" style="591" customWidth="1"/>
    <col min="6660" max="6660" width="19.7109375" style="591" customWidth="1"/>
    <col min="6661" max="6661" width="18.28515625" style="591" customWidth="1"/>
    <col min="6662" max="6662" width="24.7109375" style="591" customWidth="1"/>
    <col min="6663" max="6663" width="10.140625" style="591" customWidth="1"/>
    <col min="6664" max="6664" width="8.7109375" style="591" customWidth="1"/>
    <col min="6665" max="6912" width="9.140625" style="591"/>
    <col min="6913" max="6913" width="14.140625" style="591" customWidth="1"/>
    <col min="6914" max="6914" width="21.85546875" style="591" customWidth="1"/>
    <col min="6915" max="6915" width="21" style="591" customWidth="1"/>
    <col min="6916" max="6916" width="19.7109375" style="591" customWidth="1"/>
    <col min="6917" max="6917" width="18.28515625" style="591" customWidth="1"/>
    <col min="6918" max="6918" width="24.7109375" style="591" customWidth="1"/>
    <col min="6919" max="6919" width="10.140625" style="591" customWidth="1"/>
    <col min="6920" max="6920" width="8.7109375" style="591" customWidth="1"/>
    <col min="6921" max="7168" width="9.140625" style="591"/>
    <col min="7169" max="7169" width="14.140625" style="591" customWidth="1"/>
    <col min="7170" max="7170" width="21.85546875" style="591" customWidth="1"/>
    <col min="7171" max="7171" width="21" style="591" customWidth="1"/>
    <col min="7172" max="7172" width="19.7109375" style="591" customWidth="1"/>
    <col min="7173" max="7173" width="18.28515625" style="591" customWidth="1"/>
    <col min="7174" max="7174" width="24.7109375" style="591" customWidth="1"/>
    <col min="7175" max="7175" width="10.140625" style="591" customWidth="1"/>
    <col min="7176" max="7176" width="8.7109375" style="591" customWidth="1"/>
    <col min="7177" max="7424" width="9.140625" style="591"/>
    <col min="7425" max="7425" width="14.140625" style="591" customWidth="1"/>
    <col min="7426" max="7426" width="21.85546875" style="591" customWidth="1"/>
    <col min="7427" max="7427" width="21" style="591" customWidth="1"/>
    <col min="7428" max="7428" width="19.7109375" style="591" customWidth="1"/>
    <col min="7429" max="7429" width="18.28515625" style="591" customWidth="1"/>
    <col min="7430" max="7430" width="24.7109375" style="591" customWidth="1"/>
    <col min="7431" max="7431" width="10.140625" style="591" customWidth="1"/>
    <col min="7432" max="7432" width="8.7109375" style="591" customWidth="1"/>
    <col min="7433" max="7680" width="9.140625" style="591"/>
    <col min="7681" max="7681" width="14.140625" style="591" customWidth="1"/>
    <col min="7682" max="7682" width="21.85546875" style="591" customWidth="1"/>
    <col min="7683" max="7683" width="21" style="591" customWidth="1"/>
    <col min="7684" max="7684" width="19.7109375" style="591" customWidth="1"/>
    <col min="7685" max="7685" width="18.28515625" style="591" customWidth="1"/>
    <col min="7686" max="7686" width="24.7109375" style="591" customWidth="1"/>
    <col min="7687" max="7687" width="10.140625" style="591" customWidth="1"/>
    <col min="7688" max="7688" width="8.7109375" style="591" customWidth="1"/>
    <col min="7689" max="7936" width="9.140625" style="591"/>
    <col min="7937" max="7937" width="14.140625" style="591" customWidth="1"/>
    <col min="7938" max="7938" width="21.85546875" style="591" customWidth="1"/>
    <col min="7939" max="7939" width="21" style="591" customWidth="1"/>
    <col min="7940" max="7940" width="19.7109375" style="591" customWidth="1"/>
    <col min="7941" max="7941" width="18.28515625" style="591" customWidth="1"/>
    <col min="7942" max="7942" width="24.7109375" style="591" customWidth="1"/>
    <col min="7943" max="7943" width="10.140625" style="591" customWidth="1"/>
    <col min="7944" max="7944" width="8.7109375" style="591" customWidth="1"/>
    <col min="7945" max="8192" width="9.140625" style="591"/>
    <col min="8193" max="8193" width="14.140625" style="591" customWidth="1"/>
    <col min="8194" max="8194" width="21.85546875" style="591" customWidth="1"/>
    <col min="8195" max="8195" width="21" style="591" customWidth="1"/>
    <col min="8196" max="8196" width="19.7109375" style="591" customWidth="1"/>
    <col min="8197" max="8197" width="18.28515625" style="591" customWidth="1"/>
    <col min="8198" max="8198" width="24.7109375" style="591" customWidth="1"/>
    <col min="8199" max="8199" width="10.140625" style="591" customWidth="1"/>
    <col min="8200" max="8200" width="8.7109375" style="591" customWidth="1"/>
    <col min="8201" max="8448" width="9.140625" style="591"/>
    <col min="8449" max="8449" width="14.140625" style="591" customWidth="1"/>
    <col min="8450" max="8450" width="21.85546875" style="591" customWidth="1"/>
    <col min="8451" max="8451" width="21" style="591" customWidth="1"/>
    <col min="8452" max="8452" width="19.7109375" style="591" customWidth="1"/>
    <col min="8453" max="8453" width="18.28515625" style="591" customWidth="1"/>
    <col min="8454" max="8454" width="24.7109375" style="591" customWidth="1"/>
    <col min="8455" max="8455" width="10.140625" style="591" customWidth="1"/>
    <col min="8456" max="8456" width="8.7109375" style="591" customWidth="1"/>
    <col min="8457" max="8704" width="9.140625" style="591"/>
    <col min="8705" max="8705" width="14.140625" style="591" customWidth="1"/>
    <col min="8706" max="8706" width="21.85546875" style="591" customWidth="1"/>
    <col min="8707" max="8707" width="21" style="591" customWidth="1"/>
    <col min="8708" max="8708" width="19.7109375" style="591" customWidth="1"/>
    <col min="8709" max="8709" width="18.28515625" style="591" customWidth="1"/>
    <col min="8710" max="8710" width="24.7109375" style="591" customWidth="1"/>
    <col min="8711" max="8711" width="10.140625" style="591" customWidth="1"/>
    <col min="8712" max="8712" width="8.7109375" style="591" customWidth="1"/>
    <col min="8713" max="8960" width="9.140625" style="591"/>
    <col min="8961" max="8961" width="14.140625" style="591" customWidth="1"/>
    <col min="8962" max="8962" width="21.85546875" style="591" customWidth="1"/>
    <col min="8963" max="8963" width="21" style="591" customWidth="1"/>
    <col min="8964" max="8964" width="19.7109375" style="591" customWidth="1"/>
    <col min="8965" max="8965" width="18.28515625" style="591" customWidth="1"/>
    <col min="8966" max="8966" width="24.7109375" style="591" customWidth="1"/>
    <col min="8967" max="8967" width="10.140625" style="591" customWidth="1"/>
    <col min="8968" max="8968" width="8.7109375" style="591" customWidth="1"/>
    <col min="8969" max="9216" width="9.140625" style="591"/>
    <col min="9217" max="9217" width="14.140625" style="591" customWidth="1"/>
    <col min="9218" max="9218" width="21.85546875" style="591" customWidth="1"/>
    <col min="9219" max="9219" width="21" style="591" customWidth="1"/>
    <col min="9220" max="9220" width="19.7109375" style="591" customWidth="1"/>
    <col min="9221" max="9221" width="18.28515625" style="591" customWidth="1"/>
    <col min="9222" max="9222" width="24.7109375" style="591" customWidth="1"/>
    <col min="9223" max="9223" width="10.140625" style="591" customWidth="1"/>
    <col min="9224" max="9224" width="8.7109375" style="591" customWidth="1"/>
    <col min="9225" max="9472" width="9.140625" style="591"/>
    <col min="9473" max="9473" width="14.140625" style="591" customWidth="1"/>
    <col min="9474" max="9474" width="21.85546875" style="591" customWidth="1"/>
    <col min="9475" max="9475" width="21" style="591" customWidth="1"/>
    <col min="9476" max="9476" width="19.7109375" style="591" customWidth="1"/>
    <col min="9477" max="9477" width="18.28515625" style="591" customWidth="1"/>
    <col min="9478" max="9478" width="24.7109375" style="591" customWidth="1"/>
    <col min="9479" max="9479" width="10.140625" style="591" customWidth="1"/>
    <col min="9480" max="9480" width="8.7109375" style="591" customWidth="1"/>
    <col min="9481" max="9728" width="9.140625" style="591"/>
    <col min="9729" max="9729" width="14.140625" style="591" customWidth="1"/>
    <col min="9730" max="9730" width="21.85546875" style="591" customWidth="1"/>
    <col min="9731" max="9731" width="21" style="591" customWidth="1"/>
    <col min="9732" max="9732" width="19.7109375" style="591" customWidth="1"/>
    <col min="9733" max="9733" width="18.28515625" style="591" customWidth="1"/>
    <col min="9734" max="9734" width="24.7109375" style="591" customWidth="1"/>
    <col min="9735" max="9735" width="10.140625" style="591" customWidth="1"/>
    <col min="9736" max="9736" width="8.7109375" style="591" customWidth="1"/>
    <col min="9737" max="9984" width="9.140625" style="591"/>
    <col min="9985" max="9985" width="14.140625" style="591" customWidth="1"/>
    <col min="9986" max="9986" width="21.85546875" style="591" customWidth="1"/>
    <col min="9987" max="9987" width="21" style="591" customWidth="1"/>
    <col min="9988" max="9988" width="19.7109375" style="591" customWidth="1"/>
    <col min="9989" max="9989" width="18.28515625" style="591" customWidth="1"/>
    <col min="9990" max="9990" width="24.7109375" style="591" customWidth="1"/>
    <col min="9991" max="9991" width="10.140625" style="591" customWidth="1"/>
    <col min="9992" max="9992" width="8.7109375" style="591" customWidth="1"/>
    <col min="9993" max="10240" width="9.140625" style="591"/>
    <col min="10241" max="10241" width="14.140625" style="591" customWidth="1"/>
    <col min="10242" max="10242" width="21.85546875" style="591" customWidth="1"/>
    <col min="10243" max="10243" width="21" style="591" customWidth="1"/>
    <col min="10244" max="10244" width="19.7109375" style="591" customWidth="1"/>
    <col min="10245" max="10245" width="18.28515625" style="591" customWidth="1"/>
    <col min="10246" max="10246" width="24.7109375" style="591" customWidth="1"/>
    <col min="10247" max="10247" width="10.140625" style="591" customWidth="1"/>
    <col min="10248" max="10248" width="8.7109375" style="591" customWidth="1"/>
    <col min="10249" max="10496" width="9.140625" style="591"/>
    <col min="10497" max="10497" width="14.140625" style="591" customWidth="1"/>
    <col min="10498" max="10498" width="21.85546875" style="591" customWidth="1"/>
    <col min="10499" max="10499" width="21" style="591" customWidth="1"/>
    <col min="10500" max="10500" width="19.7109375" style="591" customWidth="1"/>
    <col min="10501" max="10501" width="18.28515625" style="591" customWidth="1"/>
    <col min="10502" max="10502" width="24.7109375" style="591" customWidth="1"/>
    <col min="10503" max="10503" width="10.140625" style="591" customWidth="1"/>
    <col min="10504" max="10504" width="8.7109375" style="591" customWidth="1"/>
    <col min="10505" max="10752" width="9.140625" style="591"/>
    <col min="10753" max="10753" width="14.140625" style="591" customWidth="1"/>
    <col min="10754" max="10754" width="21.85546875" style="591" customWidth="1"/>
    <col min="10755" max="10755" width="21" style="591" customWidth="1"/>
    <col min="10756" max="10756" width="19.7109375" style="591" customWidth="1"/>
    <col min="10757" max="10757" width="18.28515625" style="591" customWidth="1"/>
    <col min="10758" max="10758" width="24.7109375" style="591" customWidth="1"/>
    <col min="10759" max="10759" width="10.140625" style="591" customWidth="1"/>
    <col min="10760" max="10760" width="8.7109375" style="591" customWidth="1"/>
    <col min="10761" max="11008" width="9.140625" style="591"/>
    <col min="11009" max="11009" width="14.140625" style="591" customWidth="1"/>
    <col min="11010" max="11010" width="21.85546875" style="591" customWidth="1"/>
    <col min="11011" max="11011" width="21" style="591" customWidth="1"/>
    <col min="11012" max="11012" width="19.7109375" style="591" customWidth="1"/>
    <col min="11013" max="11013" width="18.28515625" style="591" customWidth="1"/>
    <col min="11014" max="11014" width="24.7109375" style="591" customWidth="1"/>
    <col min="11015" max="11015" width="10.140625" style="591" customWidth="1"/>
    <col min="11016" max="11016" width="8.7109375" style="591" customWidth="1"/>
    <col min="11017" max="11264" width="9.140625" style="591"/>
    <col min="11265" max="11265" width="14.140625" style="591" customWidth="1"/>
    <col min="11266" max="11266" width="21.85546875" style="591" customWidth="1"/>
    <col min="11267" max="11267" width="21" style="591" customWidth="1"/>
    <col min="11268" max="11268" width="19.7109375" style="591" customWidth="1"/>
    <col min="11269" max="11269" width="18.28515625" style="591" customWidth="1"/>
    <col min="11270" max="11270" width="24.7109375" style="591" customWidth="1"/>
    <col min="11271" max="11271" width="10.140625" style="591" customWidth="1"/>
    <col min="11272" max="11272" width="8.7109375" style="591" customWidth="1"/>
    <col min="11273" max="11520" width="9.140625" style="591"/>
    <col min="11521" max="11521" width="14.140625" style="591" customWidth="1"/>
    <col min="11522" max="11522" width="21.85546875" style="591" customWidth="1"/>
    <col min="11523" max="11523" width="21" style="591" customWidth="1"/>
    <col min="11524" max="11524" width="19.7109375" style="591" customWidth="1"/>
    <col min="11525" max="11525" width="18.28515625" style="591" customWidth="1"/>
    <col min="11526" max="11526" width="24.7109375" style="591" customWidth="1"/>
    <col min="11527" max="11527" width="10.140625" style="591" customWidth="1"/>
    <col min="11528" max="11528" width="8.7109375" style="591" customWidth="1"/>
    <col min="11529" max="11776" width="9.140625" style="591"/>
    <col min="11777" max="11777" width="14.140625" style="591" customWidth="1"/>
    <col min="11778" max="11778" width="21.85546875" style="591" customWidth="1"/>
    <col min="11779" max="11779" width="21" style="591" customWidth="1"/>
    <col min="11780" max="11780" width="19.7109375" style="591" customWidth="1"/>
    <col min="11781" max="11781" width="18.28515625" style="591" customWidth="1"/>
    <col min="11782" max="11782" width="24.7109375" style="591" customWidth="1"/>
    <col min="11783" max="11783" width="10.140625" style="591" customWidth="1"/>
    <col min="11784" max="11784" width="8.7109375" style="591" customWidth="1"/>
    <col min="11785" max="12032" width="9.140625" style="591"/>
    <col min="12033" max="12033" width="14.140625" style="591" customWidth="1"/>
    <col min="12034" max="12034" width="21.85546875" style="591" customWidth="1"/>
    <col min="12035" max="12035" width="21" style="591" customWidth="1"/>
    <col min="12036" max="12036" width="19.7109375" style="591" customWidth="1"/>
    <col min="12037" max="12037" width="18.28515625" style="591" customWidth="1"/>
    <col min="12038" max="12038" width="24.7109375" style="591" customWidth="1"/>
    <col min="12039" max="12039" width="10.140625" style="591" customWidth="1"/>
    <col min="12040" max="12040" width="8.7109375" style="591" customWidth="1"/>
    <col min="12041" max="12288" width="9.140625" style="591"/>
    <col min="12289" max="12289" width="14.140625" style="591" customWidth="1"/>
    <col min="12290" max="12290" width="21.85546875" style="591" customWidth="1"/>
    <col min="12291" max="12291" width="21" style="591" customWidth="1"/>
    <col min="12292" max="12292" width="19.7109375" style="591" customWidth="1"/>
    <col min="12293" max="12293" width="18.28515625" style="591" customWidth="1"/>
    <col min="12294" max="12294" width="24.7109375" style="591" customWidth="1"/>
    <col min="12295" max="12295" width="10.140625" style="591" customWidth="1"/>
    <col min="12296" max="12296" width="8.7109375" style="591" customWidth="1"/>
    <col min="12297" max="12544" width="9.140625" style="591"/>
    <col min="12545" max="12545" width="14.140625" style="591" customWidth="1"/>
    <col min="12546" max="12546" width="21.85546875" style="591" customWidth="1"/>
    <col min="12547" max="12547" width="21" style="591" customWidth="1"/>
    <col min="12548" max="12548" width="19.7109375" style="591" customWidth="1"/>
    <col min="12549" max="12549" width="18.28515625" style="591" customWidth="1"/>
    <col min="12550" max="12550" width="24.7109375" style="591" customWidth="1"/>
    <col min="12551" max="12551" width="10.140625" style="591" customWidth="1"/>
    <col min="12552" max="12552" width="8.7109375" style="591" customWidth="1"/>
    <col min="12553" max="12800" width="9.140625" style="591"/>
    <col min="12801" max="12801" width="14.140625" style="591" customWidth="1"/>
    <col min="12802" max="12802" width="21.85546875" style="591" customWidth="1"/>
    <col min="12803" max="12803" width="21" style="591" customWidth="1"/>
    <col min="12804" max="12804" width="19.7109375" style="591" customWidth="1"/>
    <col min="12805" max="12805" width="18.28515625" style="591" customWidth="1"/>
    <col min="12806" max="12806" width="24.7109375" style="591" customWidth="1"/>
    <col min="12807" max="12807" width="10.140625" style="591" customWidth="1"/>
    <col min="12808" max="12808" width="8.7109375" style="591" customWidth="1"/>
    <col min="12809" max="13056" width="9.140625" style="591"/>
    <col min="13057" max="13057" width="14.140625" style="591" customWidth="1"/>
    <col min="13058" max="13058" width="21.85546875" style="591" customWidth="1"/>
    <col min="13059" max="13059" width="21" style="591" customWidth="1"/>
    <col min="13060" max="13060" width="19.7109375" style="591" customWidth="1"/>
    <col min="13061" max="13061" width="18.28515625" style="591" customWidth="1"/>
    <col min="13062" max="13062" width="24.7109375" style="591" customWidth="1"/>
    <col min="13063" max="13063" width="10.140625" style="591" customWidth="1"/>
    <col min="13064" max="13064" width="8.7109375" style="591" customWidth="1"/>
    <col min="13065" max="13312" width="9.140625" style="591"/>
    <col min="13313" max="13313" width="14.140625" style="591" customWidth="1"/>
    <col min="13314" max="13314" width="21.85546875" style="591" customWidth="1"/>
    <col min="13315" max="13315" width="21" style="591" customWidth="1"/>
    <col min="13316" max="13316" width="19.7109375" style="591" customWidth="1"/>
    <col min="13317" max="13317" width="18.28515625" style="591" customWidth="1"/>
    <col min="13318" max="13318" width="24.7109375" style="591" customWidth="1"/>
    <col min="13319" max="13319" width="10.140625" style="591" customWidth="1"/>
    <col min="13320" max="13320" width="8.7109375" style="591" customWidth="1"/>
    <col min="13321" max="13568" width="9.140625" style="591"/>
    <col min="13569" max="13569" width="14.140625" style="591" customWidth="1"/>
    <col min="13570" max="13570" width="21.85546875" style="591" customWidth="1"/>
    <col min="13571" max="13571" width="21" style="591" customWidth="1"/>
    <col min="13572" max="13572" width="19.7109375" style="591" customWidth="1"/>
    <col min="13573" max="13573" width="18.28515625" style="591" customWidth="1"/>
    <col min="13574" max="13574" width="24.7109375" style="591" customWidth="1"/>
    <col min="13575" max="13575" width="10.140625" style="591" customWidth="1"/>
    <col min="13576" max="13576" width="8.7109375" style="591" customWidth="1"/>
    <col min="13577" max="13824" width="9.140625" style="591"/>
    <col min="13825" max="13825" width="14.140625" style="591" customWidth="1"/>
    <col min="13826" max="13826" width="21.85546875" style="591" customWidth="1"/>
    <col min="13827" max="13827" width="21" style="591" customWidth="1"/>
    <col min="13828" max="13828" width="19.7109375" style="591" customWidth="1"/>
    <col min="13829" max="13829" width="18.28515625" style="591" customWidth="1"/>
    <col min="13830" max="13830" width="24.7109375" style="591" customWidth="1"/>
    <col min="13831" max="13831" width="10.140625" style="591" customWidth="1"/>
    <col min="13832" max="13832" width="8.7109375" style="591" customWidth="1"/>
    <col min="13833" max="14080" width="9.140625" style="591"/>
    <col min="14081" max="14081" width="14.140625" style="591" customWidth="1"/>
    <col min="14082" max="14082" width="21.85546875" style="591" customWidth="1"/>
    <col min="14083" max="14083" width="21" style="591" customWidth="1"/>
    <col min="14084" max="14084" width="19.7109375" style="591" customWidth="1"/>
    <col min="14085" max="14085" width="18.28515625" style="591" customWidth="1"/>
    <col min="14086" max="14086" width="24.7109375" style="591" customWidth="1"/>
    <col min="14087" max="14087" width="10.140625" style="591" customWidth="1"/>
    <col min="14088" max="14088" width="8.7109375" style="591" customWidth="1"/>
    <col min="14089" max="14336" width="9.140625" style="591"/>
    <col min="14337" max="14337" width="14.140625" style="591" customWidth="1"/>
    <col min="14338" max="14338" width="21.85546875" style="591" customWidth="1"/>
    <col min="14339" max="14339" width="21" style="591" customWidth="1"/>
    <col min="14340" max="14340" width="19.7109375" style="591" customWidth="1"/>
    <col min="14341" max="14341" width="18.28515625" style="591" customWidth="1"/>
    <col min="14342" max="14342" width="24.7109375" style="591" customWidth="1"/>
    <col min="14343" max="14343" width="10.140625" style="591" customWidth="1"/>
    <col min="14344" max="14344" width="8.7109375" style="591" customWidth="1"/>
    <col min="14345" max="14592" width="9.140625" style="591"/>
    <col min="14593" max="14593" width="14.140625" style="591" customWidth="1"/>
    <col min="14594" max="14594" width="21.85546875" style="591" customWidth="1"/>
    <col min="14595" max="14595" width="21" style="591" customWidth="1"/>
    <col min="14596" max="14596" width="19.7109375" style="591" customWidth="1"/>
    <col min="14597" max="14597" width="18.28515625" style="591" customWidth="1"/>
    <col min="14598" max="14598" width="24.7109375" style="591" customWidth="1"/>
    <col min="14599" max="14599" width="10.140625" style="591" customWidth="1"/>
    <col min="14600" max="14600" width="8.7109375" style="591" customWidth="1"/>
    <col min="14601" max="14848" width="9.140625" style="591"/>
    <col min="14849" max="14849" width="14.140625" style="591" customWidth="1"/>
    <col min="14850" max="14850" width="21.85546875" style="591" customWidth="1"/>
    <col min="14851" max="14851" width="21" style="591" customWidth="1"/>
    <col min="14852" max="14852" width="19.7109375" style="591" customWidth="1"/>
    <col min="14853" max="14853" width="18.28515625" style="591" customWidth="1"/>
    <col min="14854" max="14854" width="24.7109375" style="591" customWidth="1"/>
    <col min="14855" max="14855" width="10.140625" style="591" customWidth="1"/>
    <col min="14856" max="14856" width="8.7109375" style="591" customWidth="1"/>
    <col min="14857" max="15104" width="9.140625" style="591"/>
    <col min="15105" max="15105" width="14.140625" style="591" customWidth="1"/>
    <col min="15106" max="15106" width="21.85546875" style="591" customWidth="1"/>
    <col min="15107" max="15107" width="21" style="591" customWidth="1"/>
    <col min="15108" max="15108" width="19.7109375" style="591" customWidth="1"/>
    <col min="15109" max="15109" width="18.28515625" style="591" customWidth="1"/>
    <col min="15110" max="15110" width="24.7109375" style="591" customWidth="1"/>
    <col min="15111" max="15111" width="10.140625" style="591" customWidth="1"/>
    <col min="15112" max="15112" width="8.7109375" style="591" customWidth="1"/>
    <col min="15113" max="15360" width="9.140625" style="591"/>
    <col min="15361" max="15361" width="14.140625" style="591" customWidth="1"/>
    <col min="15362" max="15362" width="21.85546875" style="591" customWidth="1"/>
    <col min="15363" max="15363" width="21" style="591" customWidth="1"/>
    <col min="15364" max="15364" width="19.7109375" style="591" customWidth="1"/>
    <col min="15365" max="15365" width="18.28515625" style="591" customWidth="1"/>
    <col min="15366" max="15366" width="24.7109375" style="591" customWidth="1"/>
    <col min="15367" max="15367" width="10.140625" style="591" customWidth="1"/>
    <col min="15368" max="15368" width="8.7109375" style="591" customWidth="1"/>
    <col min="15369" max="15616" width="9.140625" style="591"/>
    <col min="15617" max="15617" width="14.140625" style="591" customWidth="1"/>
    <col min="15618" max="15618" width="21.85546875" style="591" customWidth="1"/>
    <col min="15619" max="15619" width="21" style="591" customWidth="1"/>
    <col min="15620" max="15620" width="19.7109375" style="591" customWidth="1"/>
    <col min="15621" max="15621" width="18.28515625" style="591" customWidth="1"/>
    <col min="15622" max="15622" width="24.7109375" style="591" customWidth="1"/>
    <col min="15623" max="15623" width="10.140625" style="591" customWidth="1"/>
    <col min="15624" max="15624" width="8.7109375" style="591" customWidth="1"/>
    <col min="15625" max="15872" width="9.140625" style="591"/>
    <col min="15873" max="15873" width="14.140625" style="591" customWidth="1"/>
    <col min="15874" max="15874" width="21.85546875" style="591" customWidth="1"/>
    <col min="15875" max="15875" width="21" style="591" customWidth="1"/>
    <col min="15876" max="15876" width="19.7109375" style="591" customWidth="1"/>
    <col min="15877" max="15877" width="18.28515625" style="591" customWidth="1"/>
    <col min="15878" max="15878" width="24.7109375" style="591" customWidth="1"/>
    <col min="15879" max="15879" width="10.140625" style="591" customWidth="1"/>
    <col min="15880" max="15880" width="8.7109375" style="591" customWidth="1"/>
    <col min="15881" max="16128" width="9.140625" style="591"/>
    <col min="16129" max="16129" width="14.140625" style="591" customWidth="1"/>
    <col min="16130" max="16130" width="21.85546875" style="591" customWidth="1"/>
    <col min="16131" max="16131" width="21" style="591" customWidth="1"/>
    <col min="16132" max="16132" width="19.7109375" style="591" customWidth="1"/>
    <col min="16133" max="16133" width="18.28515625" style="591" customWidth="1"/>
    <col min="16134" max="16134" width="24.7109375" style="591" customWidth="1"/>
    <col min="16135" max="16135" width="10.140625" style="591" customWidth="1"/>
    <col min="16136" max="16136" width="8.7109375" style="591" customWidth="1"/>
    <col min="16137" max="16384" width="9.140625" style="591"/>
  </cols>
  <sheetData>
    <row r="1" spans="1:8">
      <c r="A1" s="605" t="s">
        <v>534</v>
      </c>
      <c r="B1" s="606"/>
      <c r="C1" s="607" t="s">
        <v>535</v>
      </c>
      <c r="D1" s="608"/>
      <c r="E1" s="607" t="s">
        <v>536</v>
      </c>
      <c r="F1" s="608"/>
      <c r="G1" s="589" t="s">
        <v>537</v>
      </c>
      <c r="H1" s="590" t="s">
        <v>538</v>
      </c>
    </row>
    <row r="2" spans="1:8" ht="12.75" customHeight="1">
      <c r="A2" s="1042" t="s">
        <v>539</v>
      </c>
      <c r="B2" s="592" t="s">
        <v>540</v>
      </c>
      <c r="C2" s="592" t="s">
        <v>541</v>
      </c>
      <c r="D2" s="592" t="s">
        <v>542</v>
      </c>
      <c r="E2" s="592" t="s">
        <v>543</v>
      </c>
      <c r="F2" s="803" t="s">
        <v>544</v>
      </c>
      <c r="G2" s="609"/>
      <c r="H2" s="606"/>
    </row>
    <row r="3" spans="1:8" ht="13.5">
      <c r="A3" s="1046"/>
      <c r="B3" s="593">
        <v>0</v>
      </c>
      <c r="C3" s="594">
        <v>1.5</v>
      </c>
      <c r="D3" s="594">
        <v>3</v>
      </c>
      <c r="E3" s="594">
        <v>6</v>
      </c>
      <c r="F3" s="804">
        <v>12</v>
      </c>
      <c r="G3" s="610"/>
      <c r="H3" s="610"/>
    </row>
    <row r="4" spans="1:8" ht="24" customHeight="1">
      <c r="A4" s="1042" t="s">
        <v>545</v>
      </c>
      <c r="B4" s="595"/>
      <c r="C4" s="596" t="s">
        <v>546</v>
      </c>
      <c r="D4" s="596" t="s">
        <v>547</v>
      </c>
      <c r="E4" s="596" t="s">
        <v>548</v>
      </c>
      <c r="F4" s="597" t="s">
        <v>548</v>
      </c>
      <c r="G4" s="611"/>
      <c r="H4" s="612"/>
    </row>
    <row r="5" spans="1:8" ht="24" customHeight="1">
      <c r="A5" s="1043"/>
      <c r="B5" s="592" t="s">
        <v>549</v>
      </c>
      <c r="C5" s="598" t="s">
        <v>550</v>
      </c>
      <c r="D5" s="598" t="s">
        <v>551</v>
      </c>
      <c r="E5" s="598" t="s">
        <v>552</v>
      </c>
      <c r="F5" s="599" t="s">
        <v>553</v>
      </c>
      <c r="G5" s="613"/>
      <c r="H5" s="614"/>
    </row>
    <row r="6" spans="1:8">
      <c r="A6" s="1046"/>
      <c r="B6" s="615">
        <v>0</v>
      </c>
      <c r="C6" s="600">
        <v>0.75</v>
      </c>
      <c r="D6" s="600">
        <v>1.5</v>
      </c>
      <c r="E6" s="600">
        <v>3</v>
      </c>
      <c r="F6" s="805">
        <v>6</v>
      </c>
      <c r="G6" s="610"/>
      <c r="H6" s="610"/>
    </row>
    <row r="7" spans="1:8">
      <c r="A7" s="1036" t="s">
        <v>554</v>
      </c>
      <c r="B7" s="595" t="s">
        <v>555</v>
      </c>
      <c r="C7" s="595" t="s">
        <v>556</v>
      </c>
      <c r="D7" s="595" t="s">
        <v>557</v>
      </c>
      <c r="E7" s="595" t="s">
        <v>558</v>
      </c>
      <c r="F7" s="803" t="s">
        <v>559</v>
      </c>
      <c r="G7" s="616"/>
      <c r="H7" s="617"/>
    </row>
    <row r="8" spans="1:8">
      <c r="A8" s="1037"/>
      <c r="B8" s="594">
        <v>0</v>
      </c>
      <c r="C8" s="594">
        <v>1</v>
      </c>
      <c r="D8" s="594">
        <v>2</v>
      </c>
      <c r="E8" s="594">
        <v>4</v>
      </c>
      <c r="F8" s="804">
        <v>8</v>
      </c>
      <c r="G8" s="610"/>
      <c r="H8" s="610"/>
    </row>
    <row r="9" spans="1:8" ht="21" customHeight="1">
      <c r="A9" s="1042" t="s">
        <v>560</v>
      </c>
      <c r="B9" s="595" t="s">
        <v>561</v>
      </c>
      <c r="C9" s="595" t="s">
        <v>562</v>
      </c>
      <c r="D9" s="595" t="s">
        <v>563</v>
      </c>
      <c r="E9" s="595" t="s">
        <v>564</v>
      </c>
      <c r="F9" s="803" t="s">
        <v>565</v>
      </c>
      <c r="G9" s="616"/>
      <c r="H9" s="617"/>
    </row>
    <row r="10" spans="1:8">
      <c r="A10" s="1046"/>
      <c r="B10" s="592">
        <v>0</v>
      </c>
      <c r="C10" s="592">
        <v>0.75</v>
      </c>
      <c r="D10" s="592">
        <v>1.5</v>
      </c>
      <c r="E10" s="592">
        <v>3</v>
      </c>
      <c r="F10" s="804">
        <v>6</v>
      </c>
      <c r="G10" s="610"/>
      <c r="H10" s="610"/>
    </row>
    <row r="11" spans="1:8" ht="16.5" customHeight="1">
      <c r="A11" s="1039" t="s">
        <v>566</v>
      </c>
      <c r="B11" s="595" t="s">
        <v>567</v>
      </c>
      <c r="C11" s="595" t="s">
        <v>568</v>
      </c>
      <c r="D11" s="595" t="s">
        <v>569</v>
      </c>
      <c r="E11" s="595" t="s">
        <v>570</v>
      </c>
      <c r="F11" s="803" t="s">
        <v>571</v>
      </c>
      <c r="G11" s="611"/>
      <c r="H11" s="612"/>
    </row>
    <row r="12" spans="1:8" ht="34.5" customHeight="1">
      <c r="A12" s="1047"/>
      <c r="B12" s="649" t="s">
        <v>572</v>
      </c>
      <c r="C12" s="649" t="s">
        <v>573</v>
      </c>
      <c r="D12" s="649" t="s">
        <v>574</v>
      </c>
      <c r="E12" s="649" t="s">
        <v>575</v>
      </c>
      <c r="F12" s="650" t="s">
        <v>576</v>
      </c>
      <c r="G12" s="613"/>
      <c r="H12" s="614"/>
    </row>
    <row r="13" spans="1:8">
      <c r="A13" s="1047"/>
      <c r="B13" s="600">
        <v>0</v>
      </c>
      <c r="C13" s="805">
        <v>0.75</v>
      </c>
      <c r="D13" s="600">
        <v>1.5</v>
      </c>
      <c r="E13" s="600">
        <v>3</v>
      </c>
      <c r="F13" s="805">
        <v>6</v>
      </c>
      <c r="G13" s="618"/>
      <c r="H13" s="610"/>
    </row>
    <row r="14" spans="1:8" ht="12.75" customHeight="1">
      <c r="A14" s="1042" t="s">
        <v>577</v>
      </c>
      <c r="B14" s="597" t="s">
        <v>578</v>
      </c>
      <c r="C14" s="597" t="s">
        <v>579</v>
      </c>
      <c r="D14" s="597" t="s">
        <v>579</v>
      </c>
      <c r="E14" s="619" t="s">
        <v>579</v>
      </c>
      <c r="F14" s="803" t="s">
        <v>579</v>
      </c>
      <c r="G14" s="611"/>
      <c r="H14" s="612"/>
    </row>
    <row r="15" spans="1:8" ht="24" customHeight="1">
      <c r="A15" s="1043"/>
      <c r="B15" s="599"/>
      <c r="C15" s="599" t="s">
        <v>580</v>
      </c>
      <c r="D15" s="599" t="s">
        <v>581</v>
      </c>
      <c r="E15" s="619" t="s">
        <v>582</v>
      </c>
      <c r="F15" s="599" t="s">
        <v>583</v>
      </c>
      <c r="G15" s="613"/>
      <c r="H15" s="620"/>
    </row>
    <row r="16" spans="1:8">
      <c r="A16" s="621"/>
      <c r="B16" s="805">
        <v>0</v>
      </c>
      <c r="C16" s="805">
        <v>0.5</v>
      </c>
      <c r="D16" s="805">
        <v>1</v>
      </c>
      <c r="E16" s="622">
        <v>2</v>
      </c>
      <c r="F16" s="805">
        <v>4</v>
      </c>
      <c r="G16" s="618"/>
      <c r="H16" s="610"/>
    </row>
    <row r="17" spans="1:10">
      <c r="A17" s="623"/>
      <c r="B17" s="624"/>
      <c r="C17" s="624"/>
      <c r="D17" s="623"/>
      <c r="E17" s="623"/>
      <c r="F17" s="625" t="s">
        <v>584</v>
      </c>
      <c r="G17" s="626">
        <f>SUM(G3:G16)</f>
        <v>0</v>
      </c>
      <c r="H17" s="626">
        <f>SUM(H3:H16)</f>
        <v>0</v>
      </c>
    </row>
    <row r="18" spans="1:10" ht="22.5">
      <c r="A18" s="624" t="s">
        <v>585</v>
      </c>
      <c r="B18" s="1044" t="s">
        <v>586</v>
      </c>
      <c r="C18" s="1045"/>
      <c r="D18" s="627"/>
      <c r="E18" s="1035" t="s">
        <v>587</v>
      </c>
      <c r="F18" s="1035"/>
      <c r="G18" s="628"/>
      <c r="H18" s="628"/>
    </row>
    <row r="19" spans="1:10" ht="13.5" customHeight="1">
      <c r="A19" s="1036" t="s">
        <v>588</v>
      </c>
      <c r="B19" s="1038" t="s">
        <v>589</v>
      </c>
      <c r="C19" s="1038"/>
      <c r="D19" s="806"/>
      <c r="E19" s="629" t="s">
        <v>590</v>
      </c>
      <c r="F19" s="629" t="s">
        <v>591</v>
      </c>
      <c r="G19" s="630"/>
      <c r="H19" s="630"/>
    </row>
    <row r="20" spans="1:10" ht="23.25" customHeight="1">
      <c r="A20" s="1037"/>
      <c r="B20" s="631"/>
      <c r="C20" s="631"/>
      <c r="D20" s="631"/>
      <c r="E20" s="632"/>
      <c r="F20" s="632"/>
      <c r="G20" s="633">
        <f>E20/50</f>
        <v>0</v>
      </c>
      <c r="H20" s="633">
        <f>F20/50</f>
        <v>0</v>
      </c>
    </row>
    <row r="21" spans="1:10" ht="62.25" customHeight="1">
      <c r="A21" s="1036" t="s">
        <v>592</v>
      </c>
      <c r="B21" s="646" t="s">
        <v>593</v>
      </c>
      <c r="C21" s="646" t="s">
        <v>594</v>
      </c>
      <c r="D21" s="646" t="s">
        <v>595</v>
      </c>
      <c r="E21" s="646" t="s">
        <v>596</v>
      </c>
      <c r="F21" s="648" t="s">
        <v>597</v>
      </c>
      <c r="G21" s="602"/>
      <c r="H21" s="603"/>
    </row>
    <row r="22" spans="1:10">
      <c r="A22" s="1037"/>
      <c r="B22" s="804">
        <v>0</v>
      </c>
      <c r="C22" s="804">
        <v>1</v>
      </c>
      <c r="D22" s="634">
        <v>2</v>
      </c>
      <c r="E22" s="805">
        <v>4</v>
      </c>
      <c r="F22" s="805">
        <v>8</v>
      </c>
      <c r="G22" s="635"/>
      <c r="H22" s="635"/>
    </row>
    <row r="23" spans="1:10" ht="16.5" customHeight="1">
      <c r="A23" s="1039" t="s">
        <v>598</v>
      </c>
      <c r="B23" s="1041" t="s">
        <v>599</v>
      </c>
      <c r="C23" s="1041"/>
      <c r="D23" s="806"/>
      <c r="E23" s="636" t="s">
        <v>600</v>
      </c>
      <c r="F23" s="629" t="s">
        <v>601</v>
      </c>
      <c r="G23" s="630"/>
      <c r="H23" s="630"/>
    </row>
    <row r="24" spans="1:10" ht="34.5" customHeight="1">
      <c r="A24" s="1040"/>
      <c r="B24" s="631"/>
      <c r="C24" s="631"/>
      <c r="D24" s="631"/>
      <c r="E24" s="637">
        <f>Waste_Bal!M47/Waste_Bal!I47</f>
        <v>27.477142813316661</v>
      </c>
      <c r="F24" s="632"/>
      <c r="G24" s="638">
        <f>(E24*2.2915)/50</f>
        <v>1.2592774551343027</v>
      </c>
      <c r="H24" s="638">
        <f>(F24*2.2915)/50</f>
        <v>0</v>
      </c>
    </row>
    <row r="25" spans="1:10" s="604" customFormat="1" ht="60" customHeight="1">
      <c r="A25" s="1039" t="s">
        <v>602</v>
      </c>
      <c r="B25" s="646" t="s">
        <v>593</v>
      </c>
      <c r="C25" s="646" t="s">
        <v>594</v>
      </c>
      <c r="D25" s="646" t="s">
        <v>595</v>
      </c>
      <c r="E25" s="647" t="s">
        <v>596</v>
      </c>
      <c r="F25" s="648" t="s">
        <v>597</v>
      </c>
      <c r="G25" s="602"/>
      <c r="H25" s="603"/>
    </row>
    <row r="26" spans="1:10">
      <c r="A26" s="1040"/>
      <c r="B26" s="804">
        <v>0</v>
      </c>
      <c r="C26" s="804">
        <v>1</v>
      </c>
      <c r="D26" s="634">
        <v>2</v>
      </c>
      <c r="E26" s="805">
        <v>4</v>
      </c>
      <c r="F26" s="805">
        <v>8</v>
      </c>
      <c r="G26" s="635"/>
      <c r="H26" s="635"/>
    </row>
    <row r="27" spans="1:10">
      <c r="A27" s="639"/>
      <c r="B27" s="640"/>
      <c r="C27" s="641"/>
      <c r="D27" s="641"/>
      <c r="E27" s="642"/>
      <c r="F27" s="625" t="s">
        <v>584</v>
      </c>
      <c r="G27" s="643">
        <f>SUM(G18:G26)</f>
        <v>1.2592774551343027</v>
      </c>
      <c r="H27" s="643">
        <f>SUM(H18:H26)</f>
        <v>0</v>
      </c>
      <c r="I27" s="601"/>
      <c r="J27" s="601"/>
    </row>
    <row r="28" spans="1:10" ht="13.5" customHeight="1">
      <c r="A28" s="1032" t="s">
        <v>603</v>
      </c>
      <c r="B28" s="1032"/>
      <c r="C28" s="644">
        <f>((27-G28)*10+40)</f>
        <v>297.40722544865696</v>
      </c>
      <c r="D28" s="645"/>
      <c r="E28" s="1033" t="s">
        <v>604</v>
      </c>
      <c r="F28" s="1034"/>
      <c r="G28" s="626">
        <f>G27+G17</f>
        <v>1.2592774551343027</v>
      </c>
      <c r="H28" s="626">
        <f>H17+H27</f>
        <v>0</v>
      </c>
    </row>
    <row r="29" spans="1:10" ht="14.25" customHeight="1">
      <c r="A29" s="1032" t="s">
        <v>605</v>
      </c>
      <c r="B29" s="1032"/>
      <c r="C29" s="644">
        <f>((55-G28)*10+40)</f>
        <v>577.40722544865696</v>
      </c>
      <c r="D29" s="645"/>
      <c r="E29" s="1033" t="s">
        <v>606</v>
      </c>
      <c r="F29" s="1034"/>
      <c r="G29" s="626" t="str">
        <f>IF(G28&lt;27.1, "Low",IF(G28&gt;55, "High", "Moderate"))</f>
        <v>Low</v>
      </c>
      <c r="H29" s="626" t="str">
        <f>IF(H28&lt;27.1, "Low",IF(H28&gt;55, "High", "Moderate"))</f>
        <v>Low</v>
      </c>
    </row>
  </sheetData>
  <mergeCells count="18">
    <mergeCell ref="A14:A15"/>
    <mergeCell ref="B18:C18"/>
    <mergeCell ref="A2:A3"/>
    <mergeCell ref="A4:A6"/>
    <mergeCell ref="A7:A8"/>
    <mergeCell ref="A9:A10"/>
    <mergeCell ref="A11:A13"/>
    <mergeCell ref="A28:B28"/>
    <mergeCell ref="A29:B29"/>
    <mergeCell ref="E29:F29"/>
    <mergeCell ref="E28:F28"/>
    <mergeCell ref="E18:F18"/>
    <mergeCell ref="A19:A20"/>
    <mergeCell ref="B19:C19"/>
    <mergeCell ref="A21:A22"/>
    <mergeCell ref="A25:A26"/>
    <mergeCell ref="A23:A24"/>
    <mergeCell ref="B23:C23"/>
  </mergeCells>
  <pageMargins left="0.25" right="0.25" top="0.25" bottom="0.25" header="0.5" footer="0.5"/>
  <pageSetup orientation="landscape"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3" tint="0.59999389629810485"/>
  </sheetPr>
  <dimension ref="A1:J33"/>
  <sheetViews>
    <sheetView zoomScale="80" zoomScaleNormal="80" workbookViewId="0">
      <selection activeCell="G25" sqref="G25"/>
    </sheetView>
  </sheetViews>
  <sheetFormatPr defaultRowHeight="12.75"/>
  <cols>
    <col min="1" max="1" width="14.140625" style="591" customWidth="1"/>
    <col min="2" max="2" width="21" style="591" customWidth="1"/>
    <col min="3" max="3" width="20.42578125" style="591" customWidth="1"/>
    <col min="4" max="4" width="19.7109375" style="591" customWidth="1"/>
    <col min="5" max="5" width="18.28515625" style="591" customWidth="1"/>
    <col min="6" max="6" width="18.5703125" style="591" customWidth="1"/>
    <col min="7" max="7" width="10.140625" style="591" customWidth="1"/>
    <col min="8" max="8" width="8.7109375" style="591" customWidth="1"/>
    <col min="9" max="256" width="9.140625" style="591"/>
    <col min="257" max="257" width="14.140625" style="591" customWidth="1"/>
    <col min="258" max="258" width="21.85546875" style="591" customWidth="1"/>
    <col min="259" max="259" width="21" style="591" customWidth="1"/>
    <col min="260" max="260" width="19.7109375" style="591" customWidth="1"/>
    <col min="261" max="261" width="18.28515625" style="591" customWidth="1"/>
    <col min="262" max="262" width="24.7109375" style="591" customWidth="1"/>
    <col min="263" max="263" width="10.140625" style="591" customWidth="1"/>
    <col min="264" max="264" width="8.7109375" style="591" customWidth="1"/>
    <col min="265" max="512" width="9.140625" style="591"/>
    <col min="513" max="513" width="14.140625" style="591" customWidth="1"/>
    <col min="514" max="514" width="21.85546875" style="591" customWidth="1"/>
    <col min="515" max="515" width="21" style="591" customWidth="1"/>
    <col min="516" max="516" width="19.7109375" style="591" customWidth="1"/>
    <col min="517" max="517" width="18.28515625" style="591" customWidth="1"/>
    <col min="518" max="518" width="24.7109375" style="591" customWidth="1"/>
    <col min="519" max="519" width="10.140625" style="591" customWidth="1"/>
    <col min="520" max="520" width="8.7109375" style="591" customWidth="1"/>
    <col min="521" max="768" width="9.140625" style="591"/>
    <col min="769" max="769" width="14.140625" style="591" customWidth="1"/>
    <col min="770" max="770" width="21.85546875" style="591" customWidth="1"/>
    <col min="771" max="771" width="21" style="591" customWidth="1"/>
    <col min="772" max="772" width="19.7109375" style="591" customWidth="1"/>
    <col min="773" max="773" width="18.28515625" style="591" customWidth="1"/>
    <col min="774" max="774" width="24.7109375" style="591" customWidth="1"/>
    <col min="775" max="775" width="10.140625" style="591" customWidth="1"/>
    <col min="776" max="776" width="8.7109375" style="591" customWidth="1"/>
    <col min="777" max="1024" width="9.140625" style="591"/>
    <col min="1025" max="1025" width="14.140625" style="591" customWidth="1"/>
    <col min="1026" max="1026" width="21.85546875" style="591" customWidth="1"/>
    <col min="1027" max="1027" width="21" style="591" customWidth="1"/>
    <col min="1028" max="1028" width="19.7109375" style="591" customWidth="1"/>
    <col min="1029" max="1029" width="18.28515625" style="591" customWidth="1"/>
    <col min="1030" max="1030" width="24.7109375" style="591" customWidth="1"/>
    <col min="1031" max="1031" width="10.140625" style="591" customWidth="1"/>
    <col min="1032" max="1032" width="8.7109375" style="591" customWidth="1"/>
    <col min="1033" max="1280" width="9.140625" style="591"/>
    <col min="1281" max="1281" width="14.140625" style="591" customWidth="1"/>
    <col min="1282" max="1282" width="21.85546875" style="591" customWidth="1"/>
    <col min="1283" max="1283" width="21" style="591" customWidth="1"/>
    <col min="1284" max="1284" width="19.7109375" style="591" customWidth="1"/>
    <col min="1285" max="1285" width="18.28515625" style="591" customWidth="1"/>
    <col min="1286" max="1286" width="24.7109375" style="591" customWidth="1"/>
    <col min="1287" max="1287" width="10.140625" style="591" customWidth="1"/>
    <col min="1288" max="1288" width="8.7109375" style="591" customWidth="1"/>
    <col min="1289" max="1536" width="9.140625" style="591"/>
    <col min="1537" max="1537" width="14.140625" style="591" customWidth="1"/>
    <col min="1538" max="1538" width="21.85546875" style="591" customWidth="1"/>
    <col min="1539" max="1539" width="21" style="591" customWidth="1"/>
    <col min="1540" max="1540" width="19.7109375" style="591" customWidth="1"/>
    <col min="1541" max="1541" width="18.28515625" style="591" customWidth="1"/>
    <col min="1542" max="1542" width="24.7109375" style="591" customWidth="1"/>
    <col min="1543" max="1543" width="10.140625" style="591" customWidth="1"/>
    <col min="1544" max="1544" width="8.7109375" style="591" customWidth="1"/>
    <col min="1545" max="1792" width="9.140625" style="591"/>
    <col min="1793" max="1793" width="14.140625" style="591" customWidth="1"/>
    <col min="1794" max="1794" width="21.85546875" style="591" customWidth="1"/>
    <col min="1795" max="1795" width="21" style="591" customWidth="1"/>
    <col min="1796" max="1796" width="19.7109375" style="591" customWidth="1"/>
    <col min="1797" max="1797" width="18.28515625" style="591" customWidth="1"/>
    <col min="1798" max="1798" width="24.7109375" style="591" customWidth="1"/>
    <col min="1799" max="1799" width="10.140625" style="591" customWidth="1"/>
    <col min="1800" max="1800" width="8.7109375" style="591" customWidth="1"/>
    <col min="1801" max="2048" width="9.140625" style="591"/>
    <col min="2049" max="2049" width="14.140625" style="591" customWidth="1"/>
    <col min="2050" max="2050" width="21.85546875" style="591" customWidth="1"/>
    <col min="2051" max="2051" width="21" style="591" customWidth="1"/>
    <col min="2052" max="2052" width="19.7109375" style="591" customWidth="1"/>
    <col min="2053" max="2053" width="18.28515625" style="591" customWidth="1"/>
    <col min="2054" max="2054" width="24.7109375" style="591" customWidth="1"/>
    <col min="2055" max="2055" width="10.140625" style="591" customWidth="1"/>
    <col min="2056" max="2056" width="8.7109375" style="591" customWidth="1"/>
    <col min="2057" max="2304" width="9.140625" style="591"/>
    <col min="2305" max="2305" width="14.140625" style="591" customWidth="1"/>
    <col min="2306" max="2306" width="21.85546875" style="591" customWidth="1"/>
    <col min="2307" max="2307" width="21" style="591" customWidth="1"/>
    <col min="2308" max="2308" width="19.7109375" style="591" customWidth="1"/>
    <col min="2309" max="2309" width="18.28515625" style="591" customWidth="1"/>
    <col min="2310" max="2310" width="24.7109375" style="591" customWidth="1"/>
    <col min="2311" max="2311" width="10.140625" style="591" customWidth="1"/>
    <col min="2312" max="2312" width="8.7109375" style="591" customWidth="1"/>
    <col min="2313" max="2560" width="9.140625" style="591"/>
    <col min="2561" max="2561" width="14.140625" style="591" customWidth="1"/>
    <col min="2562" max="2562" width="21.85546875" style="591" customWidth="1"/>
    <col min="2563" max="2563" width="21" style="591" customWidth="1"/>
    <col min="2564" max="2564" width="19.7109375" style="591" customWidth="1"/>
    <col min="2565" max="2565" width="18.28515625" style="591" customWidth="1"/>
    <col min="2566" max="2566" width="24.7109375" style="591" customWidth="1"/>
    <col min="2567" max="2567" width="10.140625" style="591" customWidth="1"/>
    <col min="2568" max="2568" width="8.7109375" style="591" customWidth="1"/>
    <col min="2569" max="2816" width="9.140625" style="591"/>
    <col min="2817" max="2817" width="14.140625" style="591" customWidth="1"/>
    <col min="2818" max="2818" width="21.85546875" style="591" customWidth="1"/>
    <col min="2819" max="2819" width="21" style="591" customWidth="1"/>
    <col min="2820" max="2820" width="19.7109375" style="591" customWidth="1"/>
    <col min="2821" max="2821" width="18.28515625" style="591" customWidth="1"/>
    <col min="2822" max="2822" width="24.7109375" style="591" customWidth="1"/>
    <col min="2823" max="2823" width="10.140625" style="591" customWidth="1"/>
    <col min="2824" max="2824" width="8.7109375" style="591" customWidth="1"/>
    <col min="2825" max="3072" width="9.140625" style="591"/>
    <col min="3073" max="3073" width="14.140625" style="591" customWidth="1"/>
    <col min="3074" max="3074" width="21.85546875" style="591" customWidth="1"/>
    <col min="3075" max="3075" width="21" style="591" customWidth="1"/>
    <col min="3076" max="3076" width="19.7109375" style="591" customWidth="1"/>
    <col min="3077" max="3077" width="18.28515625" style="591" customWidth="1"/>
    <col min="3078" max="3078" width="24.7109375" style="591" customWidth="1"/>
    <col min="3079" max="3079" width="10.140625" style="591" customWidth="1"/>
    <col min="3080" max="3080" width="8.7109375" style="591" customWidth="1"/>
    <col min="3081" max="3328" width="9.140625" style="591"/>
    <col min="3329" max="3329" width="14.140625" style="591" customWidth="1"/>
    <col min="3330" max="3330" width="21.85546875" style="591" customWidth="1"/>
    <col min="3331" max="3331" width="21" style="591" customWidth="1"/>
    <col min="3332" max="3332" width="19.7109375" style="591" customWidth="1"/>
    <col min="3333" max="3333" width="18.28515625" style="591" customWidth="1"/>
    <col min="3334" max="3334" width="24.7109375" style="591" customWidth="1"/>
    <col min="3335" max="3335" width="10.140625" style="591" customWidth="1"/>
    <col min="3336" max="3336" width="8.7109375" style="591" customWidth="1"/>
    <col min="3337" max="3584" width="9.140625" style="591"/>
    <col min="3585" max="3585" width="14.140625" style="591" customWidth="1"/>
    <col min="3586" max="3586" width="21.85546875" style="591" customWidth="1"/>
    <col min="3587" max="3587" width="21" style="591" customWidth="1"/>
    <col min="3588" max="3588" width="19.7109375" style="591" customWidth="1"/>
    <col min="3589" max="3589" width="18.28515625" style="591" customWidth="1"/>
    <col min="3590" max="3590" width="24.7109375" style="591" customWidth="1"/>
    <col min="3591" max="3591" width="10.140625" style="591" customWidth="1"/>
    <col min="3592" max="3592" width="8.7109375" style="591" customWidth="1"/>
    <col min="3593" max="3840" width="9.140625" style="591"/>
    <col min="3841" max="3841" width="14.140625" style="591" customWidth="1"/>
    <col min="3842" max="3842" width="21.85546875" style="591" customWidth="1"/>
    <col min="3843" max="3843" width="21" style="591" customWidth="1"/>
    <col min="3844" max="3844" width="19.7109375" style="591" customWidth="1"/>
    <col min="3845" max="3845" width="18.28515625" style="591" customWidth="1"/>
    <col min="3846" max="3846" width="24.7109375" style="591" customWidth="1"/>
    <col min="3847" max="3847" width="10.140625" style="591" customWidth="1"/>
    <col min="3848" max="3848" width="8.7109375" style="591" customWidth="1"/>
    <col min="3849" max="4096" width="9.140625" style="591"/>
    <col min="4097" max="4097" width="14.140625" style="591" customWidth="1"/>
    <col min="4098" max="4098" width="21.85546875" style="591" customWidth="1"/>
    <col min="4099" max="4099" width="21" style="591" customWidth="1"/>
    <col min="4100" max="4100" width="19.7109375" style="591" customWidth="1"/>
    <col min="4101" max="4101" width="18.28515625" style="591" customWidth="1"/>
    <col min="4102" max="4102" width="24.7109375" style="591" customWidth="1"/>
    <col min="4103" max="4103" width="10.140625" style="591" customWidth="1"/>
    <col min="4104" max="4104" width="8.7109375" style="591" customWidth="1"/>
    <col min="4105" max="4352" width="9.140625" style="591"/>
    <col min="4353" max="4353" width="14.140625" style="591" customWidth="1"/>
    <col min="4354" max="4354" width="21.85546875" style="591" customWidth="1"/>
    <col min="4355" max="4355" width="21" style="591" customWidth="1"/>
    <col min="4356" max="4356" width="19.7109375" style="591" customWidth="1"/>
    <col min="4357" max="4357" width="18.28515625" style="591" customWidth="1"/>
    <col min="4358" max="4358" width="24.7109375" style="591" customWidth="1"/>
    <col min="4359" max="4359" width="10.140625" style="591" customWidth="1"/>
    <col min="4360" max="4360" width="8.7109375" style="591" customWidth="1"/>
    <col min="4361" max="4608" width="9.140625" style="591"/>
    <col min="4609" max="4609" width="14.140625" style="591" customWidth="1"/>
    <col min="4610" max="4610" width="21.85546875" style="591" customWidth="1"/>
    <col min="4611" max="4611" width="21" style="591" customWidth="1"/>
    <col min="4612" max="4612" width="19.7109375" style="591" customWidth="1"/>
    <col min="4613" max="4613" width="18.28515625" style="591" customWidth="1"/>
    <col min="4614" max="4614" width="24.7109375" style="591" customWidth="1"/>
    <col min="4615" max="4615" width="10.140625" style="591" customWidth="1"/>
    <col min="4616" max="4616" width="8.7109375" style="591" customWidth="1"/>
    <col min="4617" max="4864" width="9.140625" style="591"/>
    <col min="4865" max="4865" width="14.140625" style="591" customWidth="1"/>
    <col min="4866" max="4866" width="21.85546875" style="591" customWidth="1"/>
    <col min="4867" max="4867" width="21" style="591" customWidth="1"/>
    <col min="4868" max="4868" width="19.7109375" style="591" customWidth="1"/>
    <col min="4869" max="4869" width="18.28515625" style="591" customWidth="1"/>
    <col min="4870" max="4870" width="24.7109375" style="591" customWidth="1"/>
    <col min="4871" max="4871" width="10.140625" style="591" customWidth="1"/>
    <col min="4872" max="4872" width="8.7109375" style="591" customWidth="1"/>
    <col min="4873" max="5120" width="9.140625" style="591"/>
    <col min="5121" max="5121" width="14.140625" style="591" customWidth="1"/>
    <col min="5122" max="5122" width="21.85546875" style="591" customWidth="1"/>
    <col min="5123" max="5123" width="21" style="591" customWidth="1"/>
    <col min="5124" max="5124" width="19.7109375" style="591" customWidth="1"/>
    <col min="5125" max="5125" width="18.28515625" style="591" customWidth="1"/>
    <col min="5126" max="5126" width="24.7109375" style="591" customWidth="1"/>
    <col min="5127" max="5127" width="10.140625" style="591" customWidth="1"/>
    <col min="5128" max="5128" width="8.7109375" style="591" customWidth="1"/>
    <col min="5129" max="5376" width="9.140625" style="591"/>
    <col min="5377" max="5377" width="14.140625" style="591" customWidth="1"/>
    <col min="5378" max="5378" width="21.85546875" style="591" customWidth="1"/>
    <col min="5379" max="5379" width="21" style="591" customWidth="1"/>
    <col min="5380" max="5380" width="19.7109375" style="591" customWidth="1"/>
    <col min="5381" max="5381" width="18.28515625" style="591" customWidth="1"/>
    <col min="5382" max="5382" width="24.7109375" style="591" customWidth="1"/>
    <col min="5383" max="5383" width="10.140625" style="591" customWidth="1"/>
    <col min="5384" max="5384" width="8.7109375" style="591" customWidth="1"/>
    <col min="5385" max="5632" width="9.140625" style="591"/>
    <col min="5633" max="5633" width="14.140625" style="591" customWidth="1"/>
    <col min="5634" max="5634" width="21.85546875" style="591" customWidth="1"/>
    <col min="5635" max="5635" width="21" style="591" customWidth="1"/>
    <col min="5636" max="5636" width="19.7109375" style="591" customWidth="1"/>
    <col min="5637" max="5637" width="18.28515625" style="591" customWidth="1"/>
    <col min="5638" max="5638" width="24.7109375" style="591" customWidth="1"/>
    <col min="5639" max="5639" width="10.140625" style="591" customWidth="1"/>
    <col min="5640" max="5640" width="8.7109375" style="591" customWidth="1"/>
    <col min="5641" max="5888" width="9.140625" style="591"/>
    <col min="5889" max="5889" width="14.140625" style="591" customWidth="1"/>
    <col min="5890" max="5890" width="21.85546875" style="591" customWidth="1"/>
    <col min="5891" max="5891" width="21" style="591" customWidth="1"/>
    <col min="5892" max="5892" width="19.7109375" style="591" customWidth="1"/>
    <col min="5893" max="5893" width="18.28515625" style="591" customWidth="1"/>
    <col min="5894" max="5894" width="24.7109375" style="591" customWidth="1"/>
    <col min="5895" max="5895" width="10.140625" style="591" customWidth="1"/>
    <col min="5896" max="5896" width="8.7109375" style="591" customWidth="1"/>
    <col min="5897" max="6144" width="9.140625" style="591"/>
    <col min="6145" max="6145" width="14.140625" style="591" customWidth="1"/>
    <col min="6146" max="6146" width="21.85546875" style="591" customWidth="1"/>
    <col min="6147" max="6147" width="21" style="591" customWidth="1"/>
    <col min="6148" max="6148" width="19.7109375" style="591" customWidth="1"/>
    <col min="6149" max="6149" width="18.28515625" style="591" customWidth="1"/>
    <col min="6150" max="6150" width="24.7109375" style="591" customWidth="1"/>
    <col min="6151" max="6151" width="10.140625" style="591" customWidth="1"/>
    <col min="6152" max="6152" width="8.7109375" style="591" customWidth="1"/>
    <col min="6153" max="6400" width="9.140625" style="591"/>
    <col min="6401" max="6401" width="14.140625" style="591" customWidth="1"/>
    <col min="6402" max="6402" width="21.85546875" style="591" customWidth="1"/>
    <col min="6403" max="6403" width="21" style="591" customWidth="1"/>
    <col min="6404" max="6404" width="19.7109375" style="591" customWidth="1"/>
    <col min="6405" max="6405" width="18.28515625" style="591" customWidth="1"/>
    <col min="6406" max="6406" width="24.7109375" style="591" customWidth="1"/>
    <col min="6407" max="6407" width="10.140625" style="591" customWidth="1"/>
    <col min="6408" max="6408" width="8.7109375" style="591" customWidth="1"/>
    <col min="6409" max="6656" width="9.140625" style="591"/>
    <col min="6657" max="6657" width="14.140625" style="591" customWidth="1"/>
    <col min="6658" max="6658" width="21.85546875" style="591" customWidth="1"/>
    <col min="6659" max="6659" width="21" style="591" customWidth="1"/>
    <col min="6660" max="6660" width="19.7109375" style="591" customWidth="1"/>
    <col min="6661" max="6661" width="18.28515625" style="591" customWidth="1"/>
    <col min="6662" max="6662" width="24.7109375" style="591" customWidth="1"/>
    <col min="6663" max="6663" width="10.140625" style="591" customWidth="1"/>
    <col min="6664" max="6664" width="8.7109375" style="591" customWidth="1"/>
    <col min="6665" max="6912" width="9.140625" style="591"/>
    <col min="6913" max="6913" width="14.140625" style="591" customWidth="1"/>
    <col min="6914" max="6914" width="21.85546875" style="591" customWidth="1"/>
    <col min="6915" max="6915" width="21" style="591" customWidth="1"/>
    <col min="6916" max="6916" width="19.7109375" style="591" customWidth="1"/>
    <col min="6917" max="6917" width="18.28515625" style="591" customWidth="1"/>
    <col min="6918" max="6918" width="24.7109375" style="591" customWidth="1"/>
    <col min="6919" max="6919" width="10.140625" style="591" customWidth="1"/>
    <col min="6920" max="6920" width="8.7109375" style="591" customWidth="1"/>
    <col min="6921" max="7168" width="9.140625" style="591"/>
    <col min="7169" max="7169" width="14.140625" style="591" customWidth="1"/>
    <col min="7170" max="7170" width="21.85546875" style="591" customWidth="1"/>
    <col min="7171" max="7171" width="21" style="591" customWidth="1"/>
    <col min="7172" max="7172" width="19.7109375" style="591" customWidth="1"/>
    <col min="7173" max="7173" width="18.28515625" style="591" customWidth="1"/>
    <col min="7174" max="7174" width="24.7109375" style="591" customWidth="1"/>
    <col min="7175" max="7175" width="10.140625" style="591" customWidth="1"/>
    <col min="7176" max="7176" width="8.7109375" style="591" customWidth="1"/>
    <col min="7177" max="7424" width="9.140625" style="591"/>
    <col min="7425" max="7425" width="14.140625" style="591" customWidth="1"/>
    <col min="7426" max="7426" width="21.85546875" style="591" customWidth="1"/>
    <col min="7427" max="7427" width="21" style="591" customWidth="1"/>
    <col min="7428" max="7428" width="19.7109375" style="591" customWidth="1"/>
    <col min="7429" max="7429" width="18.28515625" style="591" customWidth="1"/>
    <col min="7430" max="7430" width="24.7109375" style="591" customWidth="1"/>
    <col min="7431" max="7431" width="10.140625" style="591" customWidth="1"/>
    <col min="7432" max="7432" width="8.7109375" style="591" customWidth="1"/>
    <col min="7433" max="7680" width="9.140625" style="591"/>
    <col min="7681" max="7681" width="14.140625" style="591" customWidth="1"/>
    <col min="7682" max="7682" width="21.85546875" style="591" customWidth="1"/>
    <col min="7683" max="7683" width="21" style="591" customWidth="1"/>
    <col min="7684" max="7684" width="19.7109375" style="591" customWidth="1"/>
    <col min="7685" max="7685" width="18.28515625" style="591" customWidth="1"/>
    <col min="7686" max="7686" width="24.7109375" style="591" customWidth="1"/>
    <col min="7687" max="7687" width="10.140625" style="591" customWidth="1"/>
    <col min="7688" max="7688" width="8.7109375" style="591" customWidth="1"/>
    <col min="7689" max="7936" width="9.140625" style="591"/>
    <col min="7937" max="7937" width="14.140625" style="591" customWidth="1"/>
    <col min="7938" max="7938" width="21.85546875" style="591" customWidth="1"/>
    <col min="7939" max="7939" width="21" style="591" customWidth="1"/>
    <col min="7940" max="7940" width="19.7109375" style="591" customWidth="1"/>
    <col min="7941" max="7941" width="18.28515625" style="591" customWidth="1"/>
    <col min="7942" max="7942" width="24.7109375" style="591" customWidth="1"/>
    <col min="7943" max="7943" width="10.140625" style="591" customWidth="1"/>
    <col min="7944" max="7944" width="8.7109375" style="591" customWidth="1"/>
    <col min="7945" max="8192" width="9.140625" style="591"/>
    <col min="8193" max="8193" width="14.140625" style="591" customWidth="1"/>
    <col min="8194" max="8194" width="21.85546875" style="591" customWidth="1"/>
    <col min="8195" max="8195" width="21" style="591" customWidth="1"/>
    <col min="8196" max="8196" width="19.7109375" style="591" customWidth="1"/>
    <col min="8197" max="8197" width="18.28515625" style="591" customWidth="1"/>
    <col min="8198" max="8198" width="24.7109375" style="591" customWidth="1"/>
    <col min="8199" max="8199" width="10.140625" style="591" customWidth="1"/>
    <col min="8200" max="8200" width="8.7109375" style="591" customWidth="1"/>
    <col min="8201" max="8448" width="9.140625" style="591"/>
    <col min="8449" max="8449" width="14.140625" style="591" customWidth="1"/>
    <col min="8450" max="8450" width="21.85546875" style="591" customWidth="1"/>
    <col min="8451" max="8451" width="21" style="591" customWidth="1"/>
    <col min="8452" max="8452" width="19.7109375" style="591" customWidth="1"/>
    <col min="8453" max="8453" width="18.28515625" style="591" customWidth="1"/>
    <col min="8454" max="8454" width="24.7109375" style="591" customWidth="1"/>
    <col min="8455" max="8455" width="10.140625" style="591" customWidth="1"/>
    <col min="8456" max="8456" width="8.7109375" style="591" customWidth="1"/>
    <col min="8457" max="8704" width="9.140625" style="591"/>
    <col min="8705" max="8705" width="14.140625" style="591" customWidth="1"/>
    <col min="8706" max="8706" width="21.85546875" style="591" customWidth="1"/>
    <col min="8707" max="8707" width="21" style="591" customWidth="1"/>
    <col min="8708" max="8708" width="19.7109375" style="591" customWidth="1"/>
    <col min="8709" max="8709" width="18.28515625" style="591" customWidth="1"/>
    <col min="8710" max="8710" width="24.7109375" style="591" customWidth="1"/>
    <col min="8711" max="8711" width="10.140625" style="591" customWidth="1"/>
    <col min="8712" max="8712" width="8.7109375" style="591" customWidth="1"/>
    <col min="8713" max="8960" width="9.140625" style="591"/>
    <col min="8961" max="8961" width="14.140625" style="591" customWidth="1"/>
    <col min="8962" max="8962" width="21.85546875" style="591" customWidth="1"/>
    <col min="8963" max="8963" width="21" style="591" customWidth="1"/>
    <col min="8964" max="8964" width="19.7109375" style="591" customWidth="1"/>
    <col min="8965" max="8965" width="18.28515625" style="591" customWidth="1"/>
    <col min="8966" max="8966" width="24.7109375" style="591" customWidth="1"/>
    <col min="8967" max="8967" width="10.140625" style="591" customWidth="1"/>
    <col min="8968" max="8968" width="8.7109375" style="591" customWidth="1"/>
    <col min="8969" max="9216" width="9.140625" style="591"/>
    <col min="9217" max="9217" width="14.140625" style="591" customWidth="1"/>
    <col min="9218" max="9218" width="21.85546875" style="591" customWidth="1"/>
    <col min="9219" max="9219" width="21" style="591" customWidth="1"/>
    <col min="9220" max="9220" width="19.7109375" style="591" customWidth="1"/>
    <col min="9221" max="9221" width="18.28515625" style="591" customWidth="1"/>
    <col min="9222" max="9222" width="24.7109375" style="591" customWidth="1"/>
    <col min="9223" max="9223" width="10.140625" style="591" customWidth="1"/>
    <col min="9224" max="9224" width="8.7109375" style="591" customWidth="1"/>
    <col min="9225" max="9472" width="9.140625" style="591"/>
    <col min="9473" max="9473" width="14.140625" style="591" customWidth="1"/>
    <col min="9474" max="9474" width="21.85546875" style="591" customWidth="1"/>
    <col min="9475" max="9475" width="21" style="591" customWidth="1"/>
    <col min="9476" max="9476" width="19.7109375" style="591" customWidth="1"/>
    <col min="9477" max="9477" width="18.28515625" style="591" customWidth="1"/>
    <col min="9478" max="9478" width="24.7109375" style="591" customWidth="1"/>
    <col min="9479" max="9479" width="10.140625" style="591" customWidth="1"/>
    <col min="9480" max="9480" width="8.7109375" style="591" customWidth="1"/>
    <col min="9481" max="9728" width="9.140625" style="591"/>
    <col min="9729" max="9729" width="14.140625" style="591" customWidth="1"/>
    <col min="9730" max="9730" width="21.85546875" style="591" customWidth="1"/>
    <col min="9731" max="9731" width="21" style="591" customWidth="1"/>
    <col min="9732" max="9732" width="19.7109375" style="591" customWidth="1"/>
    <col min="9733" max="9733" width="18.28515625" style="591" customWidth="1"/>
    <col min="9734" max="9734" width="24.7109375" style="591" customWidth="1"/>
    <col min="9735" max="9735" width="10.140625" style="591" customWidth="1"/>
    <col min="9736" max="9736" width="8.7109375" style="591" customWidth="1"/>
    <col min="9737" max="9984" width="9.140625" style="591"/>
    <col min="9985" max="9985" width="14.140625" style="591" customWidth="1"/>
    <col min="9986" max="9986" width="21.85546875" style="591" customWidth="1"/>
    <col min="9987" max="9987" width="21" style="591" customWidth="1"/>
    <col min="9988" max="9988" width="19.7109375" style="591" customWidth="1"/>
    <col min="9989" max="9989" width="18.28515625" style="591" customWidth="1"/>
    <col min="9990" max="9990" width="24.7109375" style="591" customWidth="1"/>
    <col min="9991" max="9991" width="10.140625" style="591" customWidth="1"/>
    <col min="9992" max="9992" width="8.7109375" style="591" customWidth="1"/>
    <col min="9993" max="10240" width="9.140625" style="591"/>
    <col min="10241" max="10241" width="14.140625" style="591" customWidth="1"/>
    <col min="10242" max="10242" width="21.85546875" style="591" customWidth="1"/>
    <col min="10243" max="10243" width="21" style="591" customWidth="1"/>
    <col min="10244" max="10244" width="19.7109375" style="591" customWidth="1"/>
    <col min="10245" max="10245" width="18.28515625" style="591" customWidth="1"/>
    <col min="10246" max="10246" width="24.7109375" style="591" customWidth="1"/>
    <col min="10247" max="10247" width="10.140625" style="591" customWidth="1"/>
    <col min="10248" max="10248" width="8.7109375" style="591" customWidth="1"/>
    <col min="10249" max="10496" width="9.140625" style="591"/>
    <col min="10497" max="10497" width="14.140625" style="591" customWidth="1"/>
    <col min="10498" max="10498" width="21.85546875" style="591" customWidth="1"/>
    <col min="10499" max="10499" width="21" style="591" customWidth="1"/>
    <col min="10500" max="10500" width="19.7109375" style="591" customWidth="1"/>
    <col min="10501" max="10501" width="18.28515625" style="591" customWidth="1"/>
    <col min="10502" max="10502" width="24.7109375" style="591" customWidth="1"/>
    <col min="10503" max="10503" width="10.140625" style="591" customWidth="1"/>
    <col min="10504" max="10504" width="8.7109375" style="591" customWidth="1"/>
    <col min="10505" max="10752" width="9.140625" style="591"/>
    <col min="10753" max="10753" width="14.140625" style="591" customWidth="1"/>
    <col min="10754" max="10754" width="21.85546875" style="591" customWidth="1"/>
    <col min="10755" max="10755" width="21" style="591" customWidth="1"/>
    <col min="10756" max="10756" width="19.7109375" style="591" customWidth="1"/>
    <col min="10757" max="10757" width="18.28515625" style="591" customWidth="1"/>
    <col min="10758" max="10758" width="24.7109375" style="591" customWidth="1"/>
    <col min="10759" max="10759" width="10.140625" style="591" customWidth="1"/>
    <col min="10760" max="10760" width="8.7109375" style="591" customWidth="1"/>
    <col min="10761" max="11008" width="9.140625" style="591"/>
    <col min="11009" max="11009" width="14.140625" style="591" customWidth="1"/>
    <col min="11010" max="11010" width="21.85546875" style="591" customWidth="1"/>
    <col min="11011" max="11011" width="21" style="591" customWidth="1"/>
    <col min="11012" max="11012" width="19.7109375" style="591" customWidth="1"/>
    <col min="11013" max="11013" width="18.28515625" style="591" customWidth="1"/>
    <col min="11014" max="11014" width="24.7109375" style="591" customWidth="1"/>
    <col min="11015" max="11015" width="10.140625" style="591" customWidth="1"/>
    <col min="11016" max="11016" width="8.7109375" style="591" customWidth="1"/>
    <col min="11017" max="11264" width="9.140625" style="591"/>
    <col min="11265" max="11265" width="14.140625" style="591" customWidth="1"/>
    <col min="11266" max="11266" width="21.85546875" style="591" customWidth="1"/>
    <col min="11267" max="11267" width="21" style="591" customWidth="1"/>
    <col min="11268" max="11268" width="19.7109375" style="591" customWidth="1"/>
    <col min="11269" max="11269" width="18.28515625" style="591" customWidth="1"/>
    <col min="11270" max="11270" width="24.7109375" style="591" customWidth="1"/>
    <col min="11271" max="11271" width="10.140625" style="591" customWidth="1"/>
    <col min="11272" max="11272" width="8.7109375" style="591" customWidth="1"/>
    <col min="11273" max="11520" width="9.140625" style="591"/>
    <col min="11521" max="11521" width="14.140625" style="591" customWidth="1"/>
    <col min="11522" max="11522" width="21.85546875" style="591" customWidth="1"/>
    <col min="11523" max="11523" width="21" style="591" customWidth="1"/>
    <col min="11524" max="11524" width="19.7109375" style="591" customWidth="1"/>
    <col min="11525" max="11525" width="18.28515625" style="591" customWidth="1"/>
    <col min="11526" max="11526" width="24.7109375" style="591" customWidth="1"/>
    <col min="11527" max="11527" width="10.140625" style="591" customWidth="1"/>
    <col min="11528" max="11528" width="8.7109375" style="591" customWidth="1"/>
    <col min="11529" max="11776" width="9.140625" style="591"/>
    <col min="11777" max="11777" width="14.140625" style="591" customWidth="1"/>
    <col min="11778" max="11778" width="21.85546875" style="591" customWidth="1"/>
    <col min="11779" max="11779" width="21" style="591" customWidth="1"/>
    <col min="11780" max="11780" width="19.7109375" style="591" customWidth="1"/>
    <col min="11781" max="11781" width="18.28515625" style="591" customWidth="1"/>
    <col min="11782" max="11782" width="24.7109375" style="591" customWidth="1"/>
    <col min="11783" max="11783" width="10.140625" style="591" customWidth="1"/>
    <col min="11784" max="11784" width="8.7109375" style="591" customWidth="1"/>
    <col min="11785" max="12032" width="9.140625" style="591"/>
    <col min="12033" max="12033" width="14.140625" style="591" customWidth="1"/>
    <col min="12034" max="12034" width="21.85546875" style="591" customWidth="1"/>
    <col min="12035" max="12035" width="21" style="591" customWidth="1"/>
    <col min="12036" max="12036" width="19.7109375" style="591" customWidth="1"/>
    <col min="12037" max="12037" width="18.28515625" style="591" customWidth="1"/>
    <col min="12038" max="12038" width="24.7109375" style="591" customWidth="1"/>
    <col min="12039" max="12039" width="10.140625" style="591" customWidth="1"/>
    <col min="12040" max="12040" width="8.7109375" style="591" customWidth="1"/>
    <col min="12041" max="12288" width="9.140625" style="591"/>
    <col min="12289" max="12289" width="14.140625" style="591" customWidth="1"/>
    <col min="12290" max="12290" width="21.85546875" style="591" customWidth="1"/>
    <col min="12291" max="12291" width="21" style="591" customWidth="1"/>
    <col min="12292" max="12292" width="19.7109375" style="591" customWidth="1"/>
    <col min="12293" max="12293" width="18.28515625" style="591" customWidth="1"/>
    <col min="12294" max="12294" width="24.7109375" style="591" customWidth="1"/>
    <col min="12295" max="12295" width="10.140625" style="591" customWidth="1"/>
    <col min="12296" max="12296" width="8.7109375" style="591" customWidth="1"/>
    <col min="12297" max="12544" width="9.140625" style="591"/>
    <col min="12545" max="12545" width="14.140625" style="591" customWidth="1"/>
    <col min="12546" max="12546" width="21.85546875" style="591" customWidth="1"/>
    <col min="12547" max="12547" width="21" style="591" customWidth="1"/>
    <col min="12548" max="12548" width="19.7109375" style="591" customWidth="1"/>
    <col min="12549" max="12549" width="18.28515625" style="591" customWidth="1"/>
    <col min="12550" max="12550" width="24.7109375" style="591" customWidth="1"/>
    <col min="12551" max="12551" width="10.140625" style="591" customWidth="1"/>
    <col min="12552" max="12552" width="8.7109375" style="591" customWidth="1"/>
    <col min="12553" max="12800" width="9.140625" style="591"/>
    <col min="12801" max="12801" width="14.140625" style="591" customWidth="1"/>
    <col min="12802" max="12802" width="21.85546875" style="591" customWidth="1"/>
    <col min="12803" max="12803" width="21" style="591" customWidth="1"/>
    <col min="12804" max="12804" width="19.7109375" style="591" customWidth="1"/>
    <col min="12805" max="12805" width="18.28515625" style="591" customWidth="1"/>
    <col min="12806" max="12806" width="24.7109375" style="591" customWidth="1"/>
    <col min="12807" max="12807" width="10.140625" style="591" customWidth="1"/>
    <col min="12808" max="12808" width="8.7109375" style="591" customWidth="1"/>
    <col min="12809" max="13056" width="9.140625" style="591"/>
    <col min="13057" max="13057" width="14.140625" style="591" customWidth="1"/>
    <col min="13058" max="13058" width="21.85546875" style="591" customWidth="1"/>
    <col min="13059" max="13059" width="21" style="591" customWidth="1"/>
    <col min="13060" max="13060" width="19.7109375" style="591" customWidth="1"/>
    <col min="13061" max="13061" width="18.28515625" style="591" customWidth="1"/>
    <col min="13062" max="13062" width="24.7109375" style="591" customWidth="1"/>
    <col min="13063" max="13063" width="10.140625" style="591" customWidth="1"/>
    <col min="13064" max="13064" width="8.7109375" style="591" customWidth="1"/>
    <col min="13065" max="13312" width="9.140625" style="591"/>
    <col min="13313" max="13313" width="14.140625" style="591" customWidth="1"/>
    <col min="13314" max="13314" width="21.85546875" style="591" customWidth="1"/>
    <col min="13315" max="13315" width="21" style="591" customWidth="1"/>
    <col min="13316" max="13316" width="19.7109375" style="591" customWidth="1"/>
    <col min="13317" max="13317" width="18.28515625" style="591" customWidth="1"/>
    <col min="13318" max="13318" width="24.7109375" style="591" customWidth="1"/>
    <col min="13319" max="13319" width="10.140625" style="591" customWidth="1"/>
    <col min="13320" max="13320" width="8.7109375" style="591" customWidth="1"/>
    <col min="13321" max="13568" width="9.140625" style="591"/>
    <col min="13569" max="13569" width="14.140625" style="591" customWidth="1"/>
    <col min="13570" max="13570" width="21.85546875" style="591" customWidth="1"/>
    <col min="13571" max="13571" width="21" style="591" customWidth="1"/>
    <col min="13572" max="13572" width="19.7109375" style="591" customWidth="1"/>
    <col min="13573" max="13573" width="18.28515625" style="591" customWidth="1"/>
    <col min="13574" max="13574" width="24.7109375" style="591" customWidth="1"/>
    <col min="13575" max="13575" width="10.140625" style="591" customWidth="1"/>
    <col min="13576" max="13576" width="8.7109375" style="591" customWidth="1"/>
    <col min="13577" max="13824" width="9.140625" style="591"/>
    <col min="13825" max="13825" width="14.140625" style="591" customWidth="1"/>
    <col min="13826" max="13826" width="21.85546875" style="591" customWidth="1"/>
    <col min="13827" max="13827" width="21" style="591" customWidth="1"/>
    <col min="13828" max="13828" width="19.7109375" style="591" customWidth="1"/>
    <col min="13829" max="13829" width="18.28515625" style="591" customWidth="1"/>
    <col min="13830" max="13830" width="24.7109375" style="591" customWidth="1"/>
    <col min="13831" max="13831" width="10.140625" style="591" customWidth="1"/>
    <col min="13832" max="13832" width="8.7109375" style="591" customWidth="1"/>
    <col min="13833" max="14080" width="9.140625" style="591"/>
    <col min="14081" max="14081" width="14.140625" style="591" customWidth="1"/>
    <col min="14082" max="14082" width="21.85546875" style="591" customWidth="1"/>
    <col min="14083" max="14083" width="21" style="591" customWidth="1"/>
    <col min="14084" max="14084" width="19.7109375" style="591" customWidth="1"/>
    <col min="14085" max="14085" width="18.28515625" style="591" customWidth="1"/>
    <col min="14086" max="14086" width="24.7109375" style="591" customWidth="1"/>
    <col min="14087" max="14087" width="10.140625" style="591" customWidth="1"/>
    <col min="14088" max="14088" width="8.7109375" style="591" customWidth="1"/>
    <col min="14089" max="14336" width="9.140625" style="591"/>
    <col min="14337" max="14337" width="14.140625" style="591" customWidth="1"/>
    <col min="14338" max="14338" width="21.85546875" style="591" customWidth="1"/>
    <col min="14339" max="14339" width="21" style="591" customWidth="1"/>
    <col min="14340" max="14340" width="19.7109375" style="591" customWidth="1"/>
    <col min="14341" max="14341" width="18.28515625" style="591" customWidth="1"/>
    <col min="14342" max="14342" width="24.7109375" style="591" customWidth="1"/>
    <col min="14343" max="14343" width="10.140625" style="591" customWidth="1"/>
    <col min="14344" max="14344" width="8.7109375" style="591" customWidth="1"/>
    <col min="14345" max="14592" width="9.140625" style="591"/>
    <col min="14593" max="14593" width="14.140625" style="591" customWidth="1"/>
    <col min="14594" max="14594" width="21.85546875" style="591" customWidth="1"/>
    <col min="14595" max="14595" width="21" style="591" customWidth="1"/>
    <col min="14596" max="14596" width="19.7109375" style="591" customWidth="1"/>
    <col min="14597" max="14597" width="18.28515625" style="591" customWidth="1"/>
    <col min="14598" max="14598" width="24.7109375" style="591" customWidth="1"/>
    <col min="14599" max="14599" width="10.140625" style="591" customWidth="1"/>
    <col min="14600" max="14600" width="8.7109375" style="591" customWidth="1"/>
    <col min="14601" max="14848" width="9.140625" style="591"/>
    <col min="14849" max="14849" width="14.140625" style="591" customWidth="1"/>
    <col min="14850" max="14850" width="21.85546875" style="591" customWidth="1"/>
    <col min="14851" max="14851" width="21" style="591" customWidth="1"/>
    <col min="14852" max="14852" width="19.7109375" style="591" customWidth="1"/>
    <col min="14853" max="14853" width="18.28515625" style="591" customWidth="1"/>
    <col min="14854" max="14854" width="24.7109375" style="591" customWidth="1"/>
    <col min="14855" max="14855" width="10.140625" style="591" customWidth="1"/>
    <col min="14856" max="14856" width="8.7109375" style="591" customWidth="1"/>
    <col min="14857" max="15104" width="9.140625" style="591"/>
    <col min="15105" max="15105" width="14.140625" style="591" customWidth="1"/>
    <col min="15106" max="15106" width="21.85546875" style="591" customWidth="1"/>
    <col min="15107" max="15107" width="21" style="591" customWidth="1"/>
    <col min="15108" max="15108" width="19.7109375" style="591" customWidth="1"/>
    <col min="15109" max="15109" width="18.28515625" style="591" customWidth="1"/>
    <col min="15110" max="15110" width="24.7109375" style="591" customWidth="1"/>
    <col min="15111" max="15111" width="10.140625" style="591" customWidth="1"/>
    <col min="15112" max="15112" width="8.7109375" style="591" customWidth="1"/>
    <col min="15113" max="15360" width="9.140625" style="591"/>
    <col min="15361" max="15361" width="14.140625" style="591" customWidth="1"/>
    <col min="15362" max="15362" width="21.85546875" style="591" customWidth="1"/>
    <col min="15363" max="15363" width="21" style="591" customWidth="1"/>
    <col min="15364" max="15364" width="19.7109375" style="591" customWidth="1"/>
    <col min="15365" max="15365" width="18.28515625" style="591" customWidth="1"/>
    <col min="15366" max="15366" width="24.7109375" style="591" customWidth="1"/>
    <col min="15367" max="15367" width="10.140625" style="591" customWidth="1"/>
    <col min="15368" max="15368" width="8.7109375" style="591" customWidth="1"/>
    <col min="15369" max="15616" width="9.140625" style="591"/>
    <col min="15617" max="15617" width="14.140625" style="591" customWidth="1"/>
    <col min="15618" max="15618" width="21.85546875" style="591" customWidth="1"/>
    <col min="15619" max="15619" width="21" style="591" customWidth="1"/>
    <col min="15620" max="15620" width="19.7109375" style="591" customWidth="1"/>
    <col min="15621" max="15621" width="18.28515625" style="591" customWidth="1"/>
    <col min="15622" max="15622" width="24.7109375" style="591" customWidth="1"/>
    <col min="15623" max="15623" width="10.140625" style="591" customWidth="1"/>
    <col min="15624" max="15624" width="8.7109375" style="591" customWidth="1"/>
    <col min="15625" max="15872" width="9.140625" style="591"/>
    <col min="15873" max="15873" width="14.140625" style="591" customWidth="1"/>
    <col min="15874" max="15874" width="21.85546875" style="591" customWidth="1"/>
    <col min="15875" max="15875" width="21" style="591" customWidth="1"/>
    <col min="15876" max="15876" width="19.7109375" style="591" customWidth="1"/>
    <col min="15877" max="15877" width="18.28515625" style="591" customWidth="1"/>
    <col min="15878" max="15878" width="24.7109375" style="591" customWidth="1"/>
    <col min="15879" max="15879" width="10.140625" style="591" customWidth="1"/>
    <col min="15880" max="15880" width="8.7109375" style="591" customWidth="1"/>
    <col min="15881" max="16128" width="9.140625" style="591"/>
    <col min="16129" max="16129" width="14.140625" style="591" customWidth="1"/>
    <col min="16130" max="16130" width="21.85546875" style="591" customWidth="1"/>
    <col min="16131" max="16131" width="21" style="591" customWidth="1"/>
    <col min="16132" max="16132" width="19.7109375" style="591" customWidth="1"/>
    <col min="16133" max="16133" width="18.28515625" style="591" customWidth="1"/>
    <col min="16134" max="16134" width="24.7109375" style="591" customWidth="1"/>
    <col min="16135" max="16135" width="10.140625" style="591" customWidth="1"/>
    <col min="16136" max="16136" width="8.7109375" style="591" customWidth="1"/>
    <col min="16137" max="16384" width="9.140625" style="591"/>
  </cols>
  <sheetData>
    <row r="1" spans="1:10">
      <c r="A1" s="653" t="s">
        <v>534</v>
      </c>
      <c r="B1" s="654"/>
      <c r="C1" s="655" t="s">
        <v>535</v>
      </c>
      <c r="D1" s="656"/>
      <c r="E1" s="655" t="s">
        <v>536</v>
      </c>
      <c r="F1" s="656" t="s">
        <v>607</v>
      </c>
      <c r="G1" s="657"/>
      <c r="H1" s="658"/>
      <c r="I1"/>
      <c r="J1"/>
    </row>
    <row r="2" spans="1:10" ht="12.75" customHeight="1">
      <c r="A2" s="1059" t="s">
        <v>539</v>
      </c>
      <c r="B2" s="659" t="s">
        <v>540</v>
      </c>
      <c r="C2" s="659" t="s">
        <v>541</v>
      </c>
      <c r="D2" s="659" t="s">
        <v>542</v>
      </c>
      <c r="E2" s="659" t="s">
        <v>543</v>
      </c>
      <c r="F2" s="807" t="s">
        <v>544</v>
      </c>
      <c r="G2" s="660"/>
      <c r="H2" s="654"/>
      <c r="I2"/>
      <c r="J2"/>
    </row>
    <row r="3" spans="1:10" ht="13.5">
      <c r="A3" s="1061"/>
      <c r="B3" s="661">
        <v>0</v>
      </c>
      <c r="C3" s="662">
        <v>1.5</v>
      </c>
      <c r="D3" s="662">
        <v>3</v>
      </c>
      <c r="E3" s="662">
        <v>6</v>
      </c>
      <c r="F3" s="808">
        <v>12</v>
      </c>
      <c r="G3" s="663">
        <v>0</v>
      </c>
      <c r="H3" s="663">
        <v>0</v>
      </c>
      <c r="I3"/>
      <c r="J3"/>
    </row>
    <row r="4" spans="1:10" ht="24" customHeight="1">
      <c r="A4" s="1059" t="s">
        <v>545</v>
      </c>
      <c r="B4" s="664"/>
      <c r="C4" s="665" t="s">
        <v>546</v>
      </c>
      <c r="D4" s="665" t="s">
        <v>547</v>
      </c>
      <c r="E4" s="665" t="s">
        <v>548</v>
      </c>
      <c r="F4" s="666" t="s">
        <v>548</v>
      </c>
      <c r="G4" s="667"/>
      <c r="H4" s="668"/>
      <c r="I4"/>
      <c r="J4"/>
    </row>
    <row r="5" spans="1:10" ht="24" customHeight="1">
      <c r="A5" s="1060"/>
      <c r="B5" s="659" t="s">
        <v>549</v>
      </c>
      <c r="C5" s="669" t="s">
        <v>550</v>
      </c>
      <c r="D5" s="669" t="s">
        <v>551</v>
      </c>
      <c r="E5" s="669" t="s">
        <v>552</v>
      </c>
      <c r="F5" s="670" t="s">
        <v>553</v>
      </c>
      <c r="G5" s="671"/>
      <c r="H5" s="672"/>
      <c r="I5"/>
      <c r="J5"/>
    </row>
    <row r="6" spans="1:10">
      <c r="A6" s="1061"/>
      <c r="B6" s="673">
        <v>0</v>
      </c>
      <c r="C6" s="674">
        <v>0.75</v>
      </c>
      <c r="D6" s="674">
        <v>1.5</v>
      </c>
      <c r="E6" s="674">
        <v>3</v>
      </c>
      <c r="F6" s="809">
        <v>6</v>
      </c>
      <c r="G6" s="663">
        <v>0</v>
      </c>
      <c r="H6" s="663">
        <v>0</v>
      </c>
      <c r="I6"/>
      <c r="J6"/>
    </row>
    <row r="7" spans="1:10">
      <c r="A7" s="1052" t="s">
        <v>554</v>
      </c>
      <c r="B7" s="664" t="s">
        <v>555</v>
      </c>
      <c r="C7" s="664" t="s">
        <v>556</v>
      </c>
      <c r="D7" s="664" t="s">
        <v>557</v>
      </c>
      <c r="E7" s="664" t="s">
        <v>558</v>
      </c>
      <c r="F7" s="807" t="s">
        <v>559</v>
      </c>
      <c r="G7" s="675"/>
      <c r="H7" s="676"/>
      <c r="I7"/>
      <c r="J7"/>
    </row>
    <row r="8" spans="1:10">
      <c r="A8" s="1053"/>
      <c r="B8" s="662">
        <v>0</v>
      </c>
      <c r="C8" s="662">
        <v>1</v>
      </c>
      <c r="D8" s="662">
        <v>2</v>
      </c>
      <c r="E8" s="662">
        <v>4</v>
      </c>
      <c r="F8" s="808">
        <v>8</v>
      </c>
      <c r="G8" s="663">
        <v>0</v>
      </c>
      <c r="H8" s="663">
        <v>0</v>
      </c>
      <c r="I8"/>
      <c r="J8"/>
    </row>
    <row r="9" spans="1:10" ht="21" customHeight="1">
      <c r="A9" s="1059" t="s">
        <v>560</v>
      </c>
      <c r="B9" s="664" t="s">
        <v>561</v>
      </c>
      <c r="C9" s="664" t="s">
        <v>562</v>
      </c>
      <c r="D9" s="664" t="s">
        <v>563</v>
      </c>
      <c r="E9" s="664" t="s">
        <v>564</v>
      </c>
      <c r="F9" s="807" t="s">
        <v>565</v>
      </c>
      <c r="G9" s="675"/>
      <c r="H9" s="676"/>
      <c r="I9"/>
      <c r="J9"/>
    </row>
    <row r="10" spans="1:10">
      <c r="A10" s="1061"/>
      <c r="B10" s="659">
        <v>0</v>
      </c>
      <c r="C10" s="659">
        <v>0.75</v>
      </c>
      <c r="D10" s="659">
        <v>1.5</v>
      </c>
      <c r="E10" s="659">
        <v>3</v>
      </c>
      <c r="F10" s="808">
        <v>6</v>
      </c>
      <c r="G10" s="663">
        <v>0</v>
      </c>
      <c r="H10" s="663">
        <v>0</v>
      </c>
      <c r="I10"/>
      <c r="J10"/>
    </row>
    <row r="11" spans="1:10" ht="16.5" customHeight="1">
      <c r="A11" s="1062" t="s">
        <v>566</v>
      </c>
      <c r="B11" s="664" t="s">
        <v>567</v>
      </c>
      <c r="C11" s="664" t="s">
        <v>568</v>
      </c>
      <c r="D11" s="664" t="s">
        <v>569</v>
      </c>
      <c r="E11" s="664" t="s">
        <v>570</v>
      </c>
      <c r="F11" s="807" t="s">
        <v>571</v>
      </c>
      <c r="G11" s="667"/>
      <c r="H11" s="668"/>
      <c r="I11"/>
      <c r="J11"/>
    </row>
    <row r="12" spans="1:10" ht="34.5" customHeight="1">
      <c r="A12" s="1063"/>
      <c r="B12" s="669" t="s">
        <v>572</v>
      </c>
      <c r="C12" s="669" t="s">
        <v>573</v>
      </c>
      <c r="D12" s="669" t="s">
        <v>574</v>
      </c>
      <c r="E12" s="669" t="s">
        <v>575</v>
      </c>
      <c r="F12" s="670" t="s">
        <v>576</v>
      </c>
      <c r="G12" s="671"/>
      <c r="H12" s="672"/>
      <c r="I12"/>
      <c r="J12"/>
    </row>
    <row r="13" spans="1:10">
      <c r="A13" s="1063"/>
      <c r="B13" s="674">
        <v>0</v>
      </c>
      <c r="C13" s="809">
        <v>0.75</v>
      </c>
      <c r="D13" s="674">
        <v>1.5</v>
      </c>
      <c r="E13" s="674">
        <v>3</v>
      </c>
      <c r="F13" s="809">
        <v>6</v>
      </c>
      <c r="G13" s="677">
        <v>0</v>
      </c>
      <c r="H13" s="663">
        <v>0</v>
      </c>
      <c r="I13"/>
      <c r="J13"/>
    </row>
    <row r="14" spans="1:10" ht="12.75" customHeight="1">
      <c r="A14" s="1059" t="s">
        <v>577</v>
      </c>
      <c r="B14" s="678" t="s">
        <v>578</v>
      </c>
      <c r="C14" s="678" t="s">
        <v>579</v>
      </c>
      <c r="D14" s="678" t="s">
        <v>579</v>
      </c>
      <c r="E14" s="679" t="s">
        <v>579</v>
      </c>
      <c r="F14" s="680" t="s">
        <v>579</v>
      </c>
      <c r="G14" s="667"/>
      <c r="H14" s="668"/>
      <c r="I14"/>
      <c r="J14"/>
    </row>
    <row r="15" spans="1:10" ht="24" customHeight="1">
      <c r="A15" s="1060"/>
      <c r="B15" s="681"/>
      <c r="C15" s="681" t="s">
        <v>580</v>
      </c>
      <c r="D15" s="681" t="s">
        <v>581</v>
      </c>
      <c r="E15" s="679" t="s">
        <v>582</v>
      </c>
      <c r="F15" s="681" t="s">
        <v>583</v>
      </c>
      <c r="G15" s="671"/>
      <c r="H15" s="682"/>
      <c r="I15"/>
      <c r="J15"/>
    </row>
    <row r="16" spans="1:10">
      <c r="A16" s="683"/>
      <c r="B16" s="810">
        <v>0</v>
      </c>
      <c r="C16" s="810">
        <v>0.5</v>
      </c>
      <c r="D16" s="810">
        <v>1</v>
      </c>
      <c r="E16" s="684">
        <v>2</v>
      </c>
      <c r="F16" s="810">
        <v>4</v>
      </c>
      <c r="G16" s="677">
        <v>0</v>
      </c>
      <c r="H16" s="663">
        <v>0</v>
      </c>
      <c r="I16"/>
      <c r="J16"/>
    </row>
    <row r="17" spans="1:10">
      <c r="A17" s="839"/>
      <c r="B17" s="839"/>
      <c r="C17" s="839"/>
      <c r="D17" s="839"/>
      <c r="E17" s="839"/>
      <c r="F17" s="685" t="s">
        <v>584</v>
      </c>
      <c r="G17" s="813">
        <f>SUM(G3:G16)</f>
        <v>0</v>
      </c>
      <c r="H17" s="813">
        <f>SUM(H3:H16)</f>
        <v>0</v>
      </c>
      <c r="I17"/>
      <c r="J17"/>
    </row>
    <row r="18" spans="1:10">
      <c r="A18" s="1052" t="s">
        <v>588</v>
      </c>
      <c r="B18" s="1056" t="s">
        <v>589</v>
      </c>
      <c r="C18" s="1056"/>
      <c r="D18" s="811"/>
      <c r="E18" s="814" t="s">
        <v>608</v>
      </c>
      <c r="F18" s="814" t="s">
        <v>609</v>
      </c>
      <c r="G18" s="686"/>
      <c r="H18" s="686"/>
      <c r="I18"/>
      <c r="J18"/>
    </row>
    <row r="19" spans="1:10" ht="13.5" customHeight="1">
      <c r="A19" s="1053"/>
      <c r="B19" s="687"/>
      <c r="C19" s="687"/>
      <c r="D19" s="687"/>
      <c r="E19" s="688">
        <v>0</v>
      </c>
      <c r="F19" s="688">
        <v>0</v>
      </c>
      <c r="G19" s="689">
        <f>E19/50</f>
        <v>0</v>
      </c>
      <c r="H19" s="689">
        <f>F19/50</f>
        <v>0</v>
      </c>
      <c r="I19"/>
      <c r="J19"/>
    </row>
    <row r="20" spans="1:10" ht="23.25" customHeight="1">
      <c r="A20" s="1054" t="s">
        <v>592</v>
      </c>
      <c r="B20" s="678" t="s">
        <v>593</v>
      </c>
      <c r="C20" s="678" t="s">
        <v>594</v>
      </c>
      <c r="D20" s="678" t="s">
        <v>595</v>
      </c>
      <c r="E20" s="678" t="s">
        <v>596</v>
      </c>
      <c r="F20" s="690" t="s">
        <v>597</v>
      </c>
      <c r="G20" s="691"/>
      <c r="H20" s="692"/>
      <c r="I20"/>
      <c r="J20"/>
    </row>
    <row r="21" spans="1:10" ht="62.25" customHeight="1">
      <c r="A21" s="1055"/>
      <c r="B21" s="693">
        <v>0</v>
      </c>
      <c r="C21" s="693">
        <v>1</v>
      </c>
      <c r="D21" s="694">
        <v>2</v>
      </c>
      <c r="E21" s="810">
        <v>4</v>
      </c>
      <c r="F21" s="810">
        <v>8</v>
      </c>
      <c r="G21" s="695">
        <v>0</v>
      </c>
      <c r="H21" s="695">
        <v>0</v>
      </c>
      <c r="I21"/>
      <c r="J21"/>
    </row>
    <row r="22" spans="1:10">
      <c r="A22" s="1054" t="s">
        <v>598</v>
      </c>
      <c r="B22" s="1056" t="s">
        <v>589</v>
      </c>
      <c r="C22" s="1056"/>
      <c r="D22" s="811"/>
      <c r="E22" s="814" t="s">
        <v>608</v>
      </c>
      <c r="F22" s="814" t="s">
        <v>609</v>
      </c>
      <c r="G22" s="686"/>
      <c r="H22" s="686"/>
      <c r="I22"/>
      <c r="J22"/>
    </row>
    <row r="23" spans="1:10" ht="16.5" customHeight="1">
      <c r="A23" s="1055"/>
      <c r="B23" s="687"/>
      <c r="C23" s="687"/>
      <c r="D23" s="687"/>
      <c r="E23" s="688">
        <v>0</v>
      </c>
      <c r="F23" s="688">
        <v>0</v>
      </c>
      <c r="G23" s="696">
        <f>E23/50</f>
        <v>0</v>
      </c>
      <c r="H23" s="696">
        <f>F23/50</f>
        <v>0</v>
      </c>
      <c r="I23"/>
      <c r="J23"/>
    </row>
    <row r="24" spans="1:10" ht="34.5" customHeight="1">
      <c r="A24" s="1057" t="s">
        <v>602</v>
      </c>
      <c r="B24" s="678" t="s">
        <v>593</v>
      </c>
      <c r="C24" s="678" t="s">
        <v>594</v>
      </c>
      <c r="D24" s="678" t="s">
        <v>595</v>
      </c>
      <c r="E24" s="678" t="s">
        <v>596</v>
      </c>
      <c r="F24" s="690" t="s">
        <v>597</v>
      </c>
      <c r="G24" s="691"/>
      <c r="H24" s="692"/>
      <c r="I24"/>
      <c r="J24"/>
    </row>
    <row r="25" spans="1:10" s="604" customFormat="1" ht="60" customHeight="1">
      <c r="A25" s="1058"/>
      <c r="B25" s="693">
        <v>0</v>
      </c>
      <c r="C25" s="693">
        <v>1</v>
      </c>
      <c r="D25" s="694">
        <v>2</v>
      </c>
      <c r="E25" s="810">
        <v>4</v>
      </c>
      <c r="F25" s="810">
        <v>8</v>
      </c>
      <c r="G25" s="695">
        <v>0</v>
      </c>
      <c r="H25" s="695">
        <v>0</v>
      </c>
      <c r="I25" t="s">
        <v>610</v>
      </c>
      <c r="J25" t="s">
        <v>611</v>
      </c>
    </row>
    <row r="26" spans="1:10">
      <c r="A26" s="697"/>
      <c r="B26" s="220"/>
      <c r="C26" s="698"/>
      <c r="D26" s="698"/>
      <c r="E26" s="699"/>
      <c r="F26" s="685" t="s">
        <v>584</v>
      </c>
      <c r="G26" s="700">
        <f>SUM(G18:G25)</f>
        <v>0</v>
      </c>
      <c r="H26" s="700">
        <f>SUM(H18:H25)</f>
        <v>0</v>
      </c>
      <c r="I26" s="701" t="s">
        <v>612</v>
      </c>
      <c r="J26" s="701" t="s">
        <v>612</v>
      </c>
    </row>
    <row r="27" spans="1:10">
      <c r="A27" s="678" t="s">
        <v>613</v>
      </c>
      <c r="B27" s="1048" t="s">
        <v>586</v>
      </c>
      <c r="C27" s="1049"/>
      <c r="D27" s="1050" t="s">
        <v>614</v>
      </c>
      <c r="E27" s="1051"/>
      <c r="F27" s="159" t="s">
        <v>615</v>
      </c>
      <c r="G27" s="813">
        <f>I27*10+40</f>
        <v>310</v>
      </c>
      <c r="H27" s="813">
        <f>J27*10+40</f>
        <v>310</v>
      </c>
      <c r="I27" s="702">
        <f>(27-($G17+$G26))</f>
        <v>27</v>
      </c>
      <c r="J27" s="702">
        <f>(27-($H17+$H26))</f>
        <v>27</v>
      </c>
    </row>
    <row r="28" spans="1:10" ht="13.5" customHeight="1">
      <c r="A28" s="703" t="s">
        <v>616</v>
      </c>
      <c r="B28" s="704"/>
      <c r="C28" s="705"/>
      <c r="D28" s="1050" t="s">
        <v>614</v>
      </c>
      <c r="E28" s="1051"/>
      <c r="F28" s="159" t="s">
        <v>617</v>
      </c>
      <c r="G28" s="813">
        <f>I28*10+40</f>
        <v>590</v>
      </c>
      <c r="H28" s="813">
        <f>J28*10+40</f>
        <v>590</v>
      </c>
      <c r="I28" s="702">
        <f>(55-($G17+$G26))</f>
        <v>55</v>
      </c>
      <c r="J28" s="702">
        <f>(55-($H17+$H26))</f>
        <v>55</v>
      </c>
    </row>
    <row r="29" spans="1:10" ht="14.25" customHeight="1">
      <c r="A29" s="706" t="s">
        <v>618</v>
      </c>
      <c r="B29" s="706" t="s">
        <v>619</v>
      </c>
      <c r="C29" s="706" t="s">
        <v>620</v>
      </c>
      <c r="D29"/>
      <c r="E29"/>
      <c r="F29"/>
      <c r="G29"/>
      <c r="H29"/>
      <c r="I29"/>
      <c r="J29"/>
    </row>
    <row r="30" spans="1:10">
      <c r="A30" s="706"/>
      <c r="B30" s="706" t="s">
        <v>621</v>
      </c>
      <c r="C30" s="706" t="s">
        <v>622</v>
      </c>
      <c r="D30"/>
      <c r="E30"/>
      <c r="F30"/>
      <c r="G30"/>
      <c r="H30"/>
      <c r="I30"/>
      <c r="J30"/>
    </row>
    <row r="31" spans="1:10">
      <c r="A31" s="706"/>
      <c r="B31" s="706" t="s">
        <v>623</v>
      </c>
      <c r="C31" s="706" t="s">
        <v>624</v>
      </c>
      <c r="D31"/>
      <c r="E31"/>
      <c r="F31"/>
      <c r="G31"/>
      <c r="H31"/>
      <c r="I31"/>
      <c r="J31"/>
    </row>
    <row r="32" spans="1:10">
      <c r="A32" s="706"/>
      <c r="B32" s="706" t="s">
        <v>625</v>
      </c>
      <c r="C32" s="706" t="s">
        <v>626</v>
      </c>
      <c r="D32"/>
      <c r="E32"/>
      <c r="F32"/>
      <c r="G32"/>
      <c r="H32"/>
      <c r="I32"/>
      <c r="J32"/>
    </row>
    <row r="33" spans="1:10">
      <c r="A33" s="706"/>
      <c r="B33" s="706" t="s">
        <v>627</v>
      </c>
      <c r="C33" s="706" t="s">
        <v>559</v>
      </c>
      <c r="D33"/>
      <c r="E33"/>
      <c r="F33"/>
      <c r="G33"/>
      <c r="H33"/>
      <c r="I33"/>
      <c r="J33"/>
    </row>
  </sheetData>
  <mergeCells count="15">
    <mergeCell ref="A14:A15"/>
    <mergeCell ref="A2:A3"/>
    <mergeCell ref="A4:A6"/>
    <mergeCell ref="A7:A8"/>
    <mergeCell ref="A9:A10"/>
    <mergeCell ref="A11:A13"/>
    <mergeCell ref="B27:C27"/>
    <mergeCell ref="D27:E27"/>
    <mergeCell ref="D28:E28"/>
    <mergeCell ref="A18:A19"/>
    <mergeCell ref="A20:A21"/>
    <mergeCell ref="A22:A23"/>
    <mergeCell ref="B22:C22"/>
    <mergeCell ref="A24:A25"/>
    <mergeCell ref="B18:C18"/>
  </mergeCells>
  <pageMargins left="0.25" right="0.25" top="0.25" bottom="0.25" header="0.5" footer="0.5"/>
  <pageSetup orientation="landscape" horizontalDpi="300" verticalDpi="300" r:id="rId1"/>
  <headerFooter alignWithMargins="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T49"/>
  <sheetViews>
    <sheetView showGridLines="0" topLeftCell="G1" zoomScale="90" zoomScaleNormal="90" workbookViewId="0">
      <selection activeCell="L2" sqref="L2"/>
    </sheetView>
  </sheetViews>
  <sheetFormatPr defaultColWidth="9.140625" defaultRowHeight="12.75"/>
  <cols>
    <col min="1" max="1" width="10.42578125" style="139" customWidth="1"/>
    <col min="2" max="2" width="18.7109375" style="139" customWidth="1"/>
    <col min="3" max="3" width="22.7109375" style="139" customWidth="1"/>
    <col min="4" max="7" width="9.140625" style="139"/>
    <col min="8" max="8" width="12.42578125" style="139" customWidth="1"/>
    <col min="9" max="9" width="9.140625" style="139"/>
    <col min="10" max="10" width="12.42578125" style="139" bestFit="1" customWidth="1"/>
    <col min="11" max="11" width="16.5703125" style="139" customWidth="1"/>
    <col min="12" max="12" width="9.140625" style="139"/>
    <col min="13" max="15" width="10.42578125" style="139" bestFit="1" customWidth="1"/>
    <col min="16" max="16384" width="9.140625" style="139"/>
  </cols>
  <sheetData>
    <row r="1" spans="1:20" ht="18">
      <c r="B1" s="140" t="s">
        <v>628</v>
      </c>
      <c r="J1" s="463" t="s">
        <v>12</v>
      </c>
      <c r="K1" s="463" t="s">
        <v>629</v>
      </c>
      <c r="L1" s="463" t="s">
        <v>630</v>
      </c>
      <c r="M1" s="464" t="s">
        <v>631</v>
      </c>
      <c r="N1" s="464" t="s">
        <v>632</v>
      </c>
      <c r="O1" s="464" t="s">
        <v>633</v>
      </c>
      <c r="P1" s="465" t="s">
        <v>32</v>
      </c>
    </row>
    <row r="2" spans="1:20" ht="15.75">
      <c r="B2" s="141"/>
      <c r="K2" s="524" t="s">
        <v>634</v>
      </c>
      <c r="L2" s="524">
        <v>1500</v>
      </c>
      <c r="M2" s="524">
        <v>0.35</v>
      </c>
      <c r="N2" s="524">
        <v>0.08</v>
      </c>
      <c r="O2" s="524">
        <v>0.25</v>
      </c>
      <c r="P2" s="524">
        <v>1.7</v>
      </c>
    </row>
    <row r="3" spans="1:20" ht="15.75">
      <c r="B3" s="141"/>
      <c r="K3" s="524" t="s">
        <v>635</v>
      </c>
      <c r="L3" s="524">
        <v>1200</v>
      </c>
      <c r="M3" s="524">
        <v>0.35</v>
      </c>
      <c r="N3" s="524">
        <v>0.08</v>
      </c>
      <c r="O3" s="524">
        <v>0.25</v>
      </c>
      <c r="P3" s="524">
        <v>1.5</v>
      </c>
    </row>
    <row r="4" spans="1:20" ht="14.25" customHeight="1">
      <c r="A4" s="142"/>
      <c r="B4" s="143" t="s">
        <v>636</v>
      </c>
      <c r="C4" s="143" t="s">
        <v>637</v>
      </c>
      <c r="E4" s="1064" t="s">
        <v>638</v>
      </c>
      <c r="F4" s="1065"/>
      <c r="G4" s="1065"/>
      <c r="H4" s="1066"/>
      <c r="K4" s="524" t="s">
        <v>639</v>
      </c>
      <c r="L4" s="524">
        <v>800</v>
      </c>
      <c r="M4" s="524">
        <v>0.35</v>
      </c>
      <c r="N4" s="524">
        <v>0.08</v>
      </c>
      <c r="O4" s="524">
        <v>0.25</v>
      </c>
      <c r="P4" s="524">
        <v>1.4</v>
      </c>
    </row>
    <row r="5" spans="1:20" ht="14.25">
      <c r="A5" s="144"/>
      <c r="B5" s="145">
        <v>0</v>
      </c>
      <c r="C5" s="146">
        <f t="shared" ref="C5:C49" si="0">(B5^0.75)/(1000^0.75)</f>
        <v>0</v>
      </c>
      <c r="E5" s="1067"/>
      <c r="F5" s="1068"/>
      <c r="G5" s="1068"/>
      <c r="H5" s="1069"/>
      <c r="J5" s="466" t="s">
        <v>640</v>
      </c>
      <c r="K5" s="524" t="s">
        <v>641</v>
      </c>
      <c r="L5" s="524">
        <v>600</v>
      </c>
      <c r="M5" s="524">
        <v>0.45</v>
      </c>
      <c r="N5" s="524">
        <v>0.08</v>
      </c>
      <c r="O5" s="524">
        <v>0.28999999999999998</v>
      </c>
      <c r="P5" s="524">
        <v>1.2</v>
      </c>
    </row>
    <row r="6" spans="1:20" ht="14.25">
      <c r="A6" s="144"/>
      <c r="B6" s="145">
        <v>4</v>
      </c>
      <c r="C6" s="146">
        <f t="shared" si="0"/>
        <v>1.5905414575341014E-2</v>
      </c>
      <c r="E6" s="1067"/>
      <c r="F6" s="1068"/>
      <c r="G6" s="1068"/>
      <c r="H6" s="1069"/>
      <c r="J6" s="466" t="s">
        <v>642</v>
      </c>
      <c r="K6" s="524" t="s">
        <v>643</v>
      </c>
      <c r="L6" s="524">
        <v>2500</v>
      </c>
      <c r="M6" s="524">
        <v>0.35</v>
      </c>
      <c r="N6" s="524">
        <v>0.08</v>
      </c>
      <c r="O6" s="524">
        <v>0.25</v>
      </c>
      <c r="P6" s="524">
        <v>1.4</v>
      </c>
    </row>
    <row r="7" spans="1:20" ht="14.25">
      <c r="A7" s="144"/>
      <c r="B7" s="145">
        <v>50</v>
      </c>
      <c r="C7" s="146">
        <f t="shared" si="0"/>
        <v>0.10573712634405641</v>
      </c>
      <c r="E7" s="1070"/>
      <c r="F7" s="1071"/>
      <c r="G7" s="1071"/>
      <c r="H7" s="1072"/>
      <c r="J7" s="466" t="s">
        <v>644</v>
      </c>
      <c r="K7" s="524" t="s">
        <v>645</v>
      </c>
      <c r="L7" s="524">
        <v>1375</v>
      </c>
      <c r="M7" s="524">
        <v>0.76</v>
      </c>
      <c r="N7" s="524">
        <v>0.14000000000000001</v>
      </c>
      <c r="O7" s="524">
        <v>0.35</v>
      </c>
      <c r="P7" s="524">
        <v>1.9</v>
      </c>
    </row>
    <row r="8" spans="1:20" ht="14.25">
      <c r="A8" s="144"/>
      <c r="B8" s="145"/>
      <c r="C8" s="146"/>
      <c r="E8" s="812"/>
      <c r="F8" s="812"/>
      <c r="G8" s="812"/>
      <c r="H8" s="812"/>
      <c r="J8" s="466" t="s">
        <v>646</v>
      </c>
      <c r="K8" s="524" t="s">
        <v>647</v>
      </c>
      <c r="L8" s="524">
        <v>1000</v>
      </c>
      <c r="M8" s="524">
        <v>0.8</v>
      </c>
      <c r="N8" s="524">
        <v>0.13</v>
      </c>
      <c r="O8" s="524">
        <v>0.46</v>
      </c>
      <c r="P8" s="525">
        <f>(L8/L7)*P7</f>
        <v>1.3818181818181818</v>
      </c>
      <c r="R8" s="139">
        <v>0.16</v>
      </c>
      <c r="S8" s="139">
        <v>0.45</v>
      </c>
      <c r="T8" s="139">
        <f>AVERAGE(R8:S8)</f>
        <v>0.30499999999999999</v>
      </c>
    </row>
    <row r="9" spans="1:20" ht="14.25">
      <c r="A9" s="144"/>
      <c r="B9" s="145">
        <v>100</v>
      </c>
      <c r="C9" s="146">
        <f t="shared" si="0"/>
        <v>0.17782794100389238</v>
      </c>
      <c r="J9" s="466" t="s">
        <v>648</v>
      </c>
      <c r="K9" s="524" t="s">
        <v>649</v>
      </c>
      <c r="L9" s="524">
        <v>330</v>
      </c>
      <c r="M9" s="524">
        <v>0.42</v>
      </c>
      <c r="N9" s="524">
        <v>0.05</v>
      </c>
      <c r="O9" s="524">
        <v>0.11</v>
      </c>
      <c r="P9" s="524">
        <v>1.3</v>
      </c>
      <c r="R9" s="139">
        <v>0.05</v>
      </c>
      <c r="S9" s="139">
        <v>0.13</v>
      </c>
      <c r="T9" s="139">
        <f>AVERAGE(R9:S9)</f>
        <v>0.09</v>
      </c>
    </row>
    <row r="10" spans="1:20" ht="14.25">
      <c r="A10" s="144"/>
      <c r="B10" s="145">
        <v>150</v>
      </c>
      <c r="C10" s="146">
        <f t="shared" si="0"/>
        <v>0.24102852568339553</v>
      </c>
      <c r="J10" s="466" t="s">
        <v>650</v>
      </c>
      <c r="K10" s="524" t="s">
        <v>651</v>
      </c>
      <c r="L10" s="524">
        <v>970</v>
      </c>
      <c r="M10" s="524">
        <v>0.27</v>
      </c>
      <c r="N10" s="524">
        <v>0.05</v>
      </c>
      <c r="O10" s="524">
        <v>0.12</v>
      </c>
      <c r="P10" s="524">
        <v>0.9</v>
      </c>
      <c r="R10" s="139">
        <v>0.11</v>
      </c>
      <c r="S10" s="139">
        <v>0.28000000000000003</v>
      </c>
      <c r="T10" s="139">
        <f>AVERAGE(R10:S10)</f>
        <v>0.19500000000000001</v>
      </c>
    </row>
    <row r="11" spans="1:20" ht="14.25">
      <c r="A11" s="144"/>
      <c r="B11" s="145">
        <v>200</v>
      </c>
      <c r="C11" s="146">
        <f t="shared" si="0"/>
        <v>0.29906975624424398</v>
      </c>
      <c r="K11" s="524" t="s">
        <v>652</v>
      </c>
      <c r="L11" s="524">
        <v>1660</v>
      </c>
      <c r="M11" s="524">
        <v>0.3</v>
      </c>
      <c r="N11" s="524">
        <v>4.2000000000000003E-2</v>
      </c>
      <c r="O11" s="524">
        <v>0.1</v>
      </c>
      <c r="P11" s="524">
        <v>0.84</v>
      </c>
      <c r="R11" s="139">
        <v>0.41</v>
      </c>
      <c r="S11" s="139">
        <v>0.97</v>
      </c>
      <c r="T11" s="139">
        <f>AVERAGE(R11:S11)</f>
        <v>0.69</v>
      </c>
    </row>
    <row r="12" spans="1:20" ht="14.25">
      <c r="A12" s="144"/>
      <c r="B12" s="145">
        <v>250</v>
      </c>
      <c r="C12" s="146">
        <f t="shared" si="0"/>
        <v>0.35355339059327373</v>
      </c>
      <c r="K12" s="524" t="s">
        <v>653</v>
      </c>
      <c r="L12" s="524">
        <v>160</v>
      </c>
      <c r="M12" s="524">
        <v>0.45</v>
      </c>
      <c r="N12" s="524">
        <v>7.0000000000000007E-2</v>
      </c>
      <c r="O12" s="524">
        <v>0.3</v>
      </c>
      <c r="P12" s="524">
        <v>0.63</v>
      </c>
    </row>
    <row r="13" spans="1:20" ht="14.25">
      <c r="A13" s="144"/>
      <c r="B13" s="145">
        <v>300</v>
      </c>
      <c r="C13" s="146">
        <f t="shared" si="0"/>
        <v>0.40536004644211032</v>
      </c>
      <c r="J13" s="466"/>
      <c r="K13" s="524" t="s">
        <v>654</v>
      </c>
      <c r="L13" s="524">
        <v>160</v>
      </c>
      <c r="M13" s="524">
        <v>0.45</v>
      </c>
      <c r="N13" s="524">
        <v>7.0000000000000007E-2</v>
      </c>
      <c r="O13" s="524">
        <v>0.3</v>
      </c>
      <c r="P13" s="524">
        <v>0.63</v>
      </c>
    </row>
    <row r="14" spans="1:20" ht="14.25">
      <c r="A14" s="144"/>
      <c r="B14" s="145">
        <v>350</v>
      </c>
      <c r="C14" s="146">
        <f t="shared" si="0"/>
        <v>0.45504152822405847</v>
      </c>
      <c r="K14" s="524" t="s">
        <v>655</v>
      </c>
      <c r="L14" s="524">
        <v>620</v>
      </c>
      <c r="M14" s="524">
        <v>0.28000000000000003</v>
      </c>
      <c r="N14" s="524">
        <v>4.5999999999999999E-2</v>
      </c>
      <c r="O14" s="524">
        <v>0.1</v>
      </c>
      <c r="P14" s="524">
        <v>0.8</v>
      </c>
    </row>
    <row r="15" spans="1:20" ht="14.25">
      <c r="A15" s="144"/>
      <c r="B15" s="145">
        <v>400</v>
      </c>
      <c r="C15" s="146">
        <f t="shared" si="0"/>
        <v>0.50297337187317426</v>
      </c>
      <c r="J15" s="466"/>
      <c r="K15" s="524" t="s">
        <v>656</v>
      </c>
      <c r="L15" s="524">
        <v>1100</v>
      </c>
      <c r="M15" s="524">
        <v>0.28000000000000003</v>
      </c>
      <c r="N15" s="524">
        <v>4.5999999999999999E-2</v>
      </c>
      <c r="O15" s="524">
        <v>0.1</v>
      </c>
      <c r="P15" s="524">
        <v>0.82</v>
      </c>
    </row>
    <row r="16" spans="1:20" ht="14.25">
      <c r="A16" s="144"/>
      <c r="B16" s="145">
        <v>450</v>
      </c>
      <c r="C16" s="146">
        <f t="shared" si="0"/>
        <v>0.54942622522270623</v>
      </c>
      <c r="J16" s="466"/>
      <c r="K16" s="524" t="s">
        <v>657</v>
      </c>
      <c r="L16" s="524">
        <v>1700</v>
      </c>
      <c r="M16" s="524">
        <v>0.28000000000000003</v>
      </c>
      <c r="N16" s="524">
        <v>4.5999999999999999E-2</v>
      </c>
      <c r="O16" s="524">
        <v>0.1</v>
      </c>
      <c r="P16" s="524">
        <v>0.82</v>
      </c>
    </row>
    <row r="17" spans="1:16" ht="14.25">
      <c r="A17" s="144"/>
      <c r="B17" s="145">
        <v>500</v>
      </c>
      <c r="C17" s="146">
        <f t="shared" si="0"/>
        <v>0.59460355750136074</v>
      </c>
      <c r="J17" s="466"/>
      <c r="K17" s="524" t="s">
        <v>658</v>
      </c>
      <c r="L17" s="524">
        <v>800</v>
      </c>
      <c r="M17" s="524">
        <v>0.28000000000000003</v>
      </c>
      <c r="N17" s="524">
        <v>4.5999999999999999E-2</v>
      </c>
      <c r="O17" s="524">
        <v>0.1</v>
      </c>
      <c r="P17" s="524">
        <v>0.82</v>
      </c>
    </row>
    <row r="18" spans="1:16" ht="14.25">
      <c r="A18" s="144"/>
      <c r="B18" s="145">
        <v>550</v>
      </c>
      <c r="C18" s="146">
        <f t="shared" si="0"/>
        <v>0.63866338300411551</v>
      </c>
      <c r="J18" s="466"/>
      <c r="K18" s="524" t="s">
        <v>659</v>
      </c>
      <c r="L18" s="524">
        <v>300</v>
      </c>
      <c r="M18" s="524">
        <v>0.28000000000000003</v>
      </c>
      <c r="N18" s="524">
        <v>4.5999999999999999E-2</v>
      </c>
      <c r="O18" s="524">
        <v>0.1</v>
      </c>
      <c r="P18" s="524">
        <v>0.82</v>
      </c>
    </row>
    <row r="19" spans="1:16" ht="14.25">
      <c r="A19" s="144"/>
      <c r="B19" s="145">
        <v>600</v>
      </c>
      <c r="C19" s="146">
        <f t="shared" si="0"/>
        <v>0.68173161988049946</v>
      </c>
      <c r="K19" s="524" t="s">
        <v>660</v>
      </c>
      <c r="L19" s="524">
        <v>3</v>
      </c>
      <c r="M19" s="524">
        <v>1.1000000000000001</v>
      </c>
      <c r="N19" s="524">
        <v>0.33</v>
      </c>
      <c r="O19" s="524">
        <v>0.39</v>
      </c>
      <c r="P19" s="524">
        <v>0.93</v>
      </c>
    </row>
    <row r="20" spans="1:16" ht="14.25">
      <c r="A20" s="144"/>
      <c r="B20" s="145">
        <v>650</v>
      </c>
      <c r="C20" s="146">
        <f t="shared" si="0"/>
        <v>0.72391073596086819</v>
      </c>
      <c r="J20" s="466"/>
      <c r="K20" s="524" t="s">
        <v>661</v>
      </c>
      <c r="L20" s="524">
        <v>6</v>
      </c>
      <c r="M20" s="524">
        <v>0.83</v>
      </c>
      <c r="N20" s="524">
        <v>0.3</v>
      </c>
      <c r="O20" s="524">
        <v>0.35</v>
      </c>
      <c r="P20" s="524">
        <v>1</v>
      </c>
    </row>
    <row r="21" spans="1:16" ht="14.25">
      <c r="A21" s="144"/>
      <c r="B21" s="145">
        <v>700</v>
      </c>
      <c r="C21" s="146">
        <f t="shared" si="0"/>
        <v>0.76528557975036515</v>
      </c>
      <c r="J21" s="466"/>
      <c r="K21" s="524" t="s">
        <v>662</v>
      </c>
      <c r="L21" s="524">
        <v>5</v>
      </c>
      <c r="M21" s="524">
        <v>0.7</v>
      </c>
      <c r="N21" s="524">
        <v>0.3</v>
      </c>
      <c r="O21" s="524">
        <v>0.3</v>
      </c>
      <c r="P21" s="524">
        <v>1</v>
      </c>
    </row>
    <row r="22" spans="1:16" ht="14.25">
      <c r="A22" s="144"/>
      <c r="B22" s="145">
        <v>750</v>
      </c>
      <c r="C22" s="146">
        <f t="shared" si="0"/>
        <v>0.80592744886765633</v>
      </c>
      <c r="J22" s="466"/>
      <c r="K22" s="524" t="s">
        <v>663</v>
      </c>
      <c r="L22" s="524">
        <f>L19/3</f>
        <v>1</v>
      </c>
      <c r="M22" s="524">
        <v>0.74</v>
      </c>
      <c r="N22" s="524">
        <v>0.28000000000000003</v>
      </c>
      <c r="O22" s="524">
        <v>0.39</v>
      </c>
      <c r="P22" s="524">
        <v>0.93</v>
      </c>
    </row>
    <row r="23" spans="1:16" ht="14.25">
      <c r="A23" s="144"/>
      <c r="B23" s="145">
        <v>800</v>
      </c>
      <c r="C23" s="146">
        <f t="shared" si="0"/>
        <v>0.84589701075245116</v>
      </c>
      <c r="K23" s="524" t="s">
        <v>664</v>
      </c>
      <c r="L23" s="524">
        <v>14</v>
      </c>
      <c r="M23" s="524">
        <v>0.74</v>
      </c>
      <c r="N23" s="524">
        <v>0.28000000000000003</v>
      </c>
      <c r="O23" s="524">
        <v>0.39</v>
      </c>
      <c r="P23" s="524">
        <v>0.93</v>
      </c>
    </row>
    <row r="24" spans="1:16" ht="14.25">
      <c r="A24" s="144"/>
      <c r="B24" s="145">
        <v>850</v>
      </c>
      <c r="C24" s="146">
        <f t="shared" si="0"/>
        <v>0.88524645092194321</v>
      </c>
      <c r="K24" s="524" t="s">
        <v>665</v>
      </c>
      <c r="L24" s="524">
        <v>440</v>
      </c>
      <c r="M24" s="524">
        <v>0.14000000000000001</v>
      </c>
      <c r="N24" s="524">
        <v>0.05</v>
      </c>
      <c r="O24" s="524">
        <v>0.09</v>
      </c>
      <c r="P24" s="524">
        <v>0.3</v>
      </c>
    </row>
    <row r="25" spans="1:16" ht="14.25">
      <c r="A25" s="144"/>
      <c r="B25" s="145">
        <v>900</v>
      </c>
      <c r="C25" s="146">
        <f t="shared" si="0"/>
        <v>0.92402108647230685</v>
      </c>
      <c r="J25" s="466"/>
      <c r="K25" s="524" t="s">
        <v>666</v>
      </c>
      <c r="L25" s="524">
        <v>440</v>
      </c>
      <c r="M25" s="524">
        <v>0.30499999999999999</v>
      </c>
      <c r="N25" s="524">
        <v>0.09</v>
      </c>
      <c r="O25" s="524">
        <v>0.19500000000000001</v>
      </c>
      <c r="P25" s="524">
        <v>0.69</v>
      </c>
    </row>
    <row r="26" spans="1:16" ht="15">
      <c r="A26" s="144"/>
      <c r="B26" s="145">
        <v>950</v>
      </c>
      <c r="C26" s="146">
        <f t="shared" si="0"/>
        <v>0.96226060023096194</v>
      </c>
      <c r="E26" s="147" t="s">
        <v>667</v>
      </c>
      <c r="F26" s="148"/>
      <c r="G26" s="148"/>
      <c r="H26" s="149"/>
      <c r="J26" s="466"/>
      <c r="K26" s="524" t="s">
        <v>668</v>
      </c>
      <c r="L26" s="524">
        <v>154</v>
      </c>
      <c r="M26" s="524">
        <v>0.54</v>
      </c>
      <c r="N26" s="524">
        <v>0.09</v>
      </c>
      <c r="O26" s="524">
        <v>0.24</v>
      </c>
      <c r="P26" s="524">
        <v>1.1000000000000001</v>
      </c>
    </row>
    <row r="27" spans="1:16" ht="14.25">
      <c r="A27" s="144"/>
      <c r="B27" s="145">
        <v>1000</v>
      </c>
      <c r="C27" s="146">
        <f t="shared" si="0"/>
        <v>1</v>
      </c>
      <c r="E27" s="150"/>
      <c r="H27" s="151"/>
      <c r="K27" s="524" t="s">
        <v>669</v>
      </c>
      <c r="L27" s="524">
        <v>145</v>
      </c>
      <c r="M27" s="524">
        <v>0.3</v>
      </c>
      <c r="N27" s="524">
        <v>0.12</v>
      </c>
      <c r="O27" s="524">
        <v>0.25</v>
      </c>
      <c r="P27" s="524">
        <v>0.5</v>
      </c>
    </row>
    <row r="28" spans="1:16" ht="16.5">
      <c r="A28" s="144"/>
      <c r="B28" s="145">
        <v>1050</v>
      </c>
      <c r="C28" s="146">
        <f t="shared" si="0"/>
        <v>1.0372703747942278</v>
      </c>
      <c r="E28" s="152" t="s">
        <v>670</v>
      </c>
      <c r="H28" s="151"/>
      <c r="J28" s="466"/>
      <c r="K28" s="524" t="s">
        <v>671</v>
      </c>
      <c r="L28" s="524">
        <v>365</v>
      </c>
      <c r="M28" s="524">
        <v>0.28000000000000003</v>
      </c>
      <c r="N28" s="524">
        <v>0.05</v>
      </c>
      <c r="O28" s="524">
        <v>0.19</v>
      </c>
      <c r="P28" s="524">
        <v>0.6</v>
      </c>
    </row>
    <row r="29" spans="1:16" ht="14.25">
      <c r="B29" s="145">
        <v>1100</v>
      </c>
      <c r="C29" s="146">
        <f t="shared" si="0"/>
        <v>1.0740994986439412</v>
      </c>
      <c r="E29" s="153"/>
      <c r="F29" s="154"/>
      <c r="G29" s="154"/>
      <c r="H29" s="155"/>
      <c r="J29" s="466"/>
      <c r="K29" s="139" t="s">
        <v>672</v>
      </c>
      <c r="L29" s="139">
        <v>6</v>
      </c>
      <c r="M29" s="139">
        <v>0.03</v>
      </c>
      <c r="N29" s="139">
        <v>0.02</v>
      </c>
      <c r="O29" s="139">
        <v>0.03</v>
      </c>
      <c r="P29" s="139">
        <v>0.6</v>
      </c>
    </row>
    <row r="30" spans="1:16" ht="14.25">
      <c r="B30" s="145">
        <v>1150</v>
      </c>
      <c r="C30" s="146">
        <f t="shared" si="0"/>
        <v>1.110512318210751</v>
      </c>
    </row>
    <row r="31" spans="1:16" ht="14.25">
      <c r="B31" s="145">
        <v>1200</v>
      </c>
      <c r="C31" s="146">
        <f t="shared" si="0"/>
        <v>1.1465313506452404</v>
      </c>
    </row>
    <row r="32" spans="1:16" ht="14.25">
      <c r="B32" s="145">
        <v>1250</v>
      </c>
      <c r="C32" s="146">
        <f t="shared" si="0"/>
        <v>1.18217701125397</v>
      </c>
    </row>
    <row r="33" spans="2:3" ht="14.25">
      <c r="B33" s="145">
        <v>1300</v>
      </c>
      <c r="C33" s="146">
        <f t="shared" si="0"/>
        <v>1.2174678856663441</v>
      </c>
    </row>
    <row r="34" spans="2:3" ht="14.25">
      <c r="B34" s="145">
        <v>1350</v>
      </c>
      <c r="C34" s="146">
        <f t="shared" si="0"/>
        <v>1.252420957671184</v>
      </c>
    </row>
    <row r="35" spans="2:3" ht="14.25">
      <c r="B35" s="145">
        <v>1400</v>
      </c>
      <c r="C35" s="146">
        <f t="shared" si="0"/>
        <v>1.2870518013148862</v>
      </c>
    </row>
    <row r="36" spans="2:3" ht="14.25">
      <c r="B36" s="145">
        <v>1450</v>
      </c>
      <c r="C36" s="146">
        <f t="shared" si="0"/>
        <v>1.3213747439409014</v>
      </c>
    </row>
    <row r="37" spans="2:3" ht="14.25">
      <c r="B37" s="145">
        <v>1500</v>
      </c>
      <c r="C37" s="146">
        <f t="shared" si="0"/>
        <v>1.3554030054147679</v>
      </c>
    </row>
    <row r="38" spans="2:3" ht="14.25">
      <c r="B38" s="145">
        <v>1550</v>
      </c>
      <c r="C38" s="146">
        <f t="shared" si="0"/>
        <v>1.3891488176895435</v>
      </c>
    </row>
    <row r="39" spans="2:3" ht="14.25">
      <c r="B39" s="145">
        <v>1600</v>
      </c>
      <c r="C39" s="146">
        <f t="shared" si="0"/>
        <v>1.4226235280311388</v>
      </c>
    </row>
    <row r="40" spans="2:3" ht="14.25">
      <c r="B40" s="145">
        <v>1650</v>
      </c>
      <c r="C40" s="146">
        <f t="shared" si="0"/>
        <v>1.4558376885764932</v>
      </c>
    </row>
    <row r="41" spans="2:3" ht="14.25">
      <c r="B41" s="145">
        <v>1700</v>
      </c>
      <c r="C41" s="146">
        <f t="shared" si="0"/>
        <v>1.4888011343926704</v>
      </c>
    </row>
    <row r="42" spans="2:3" ht="14.25">
      <c r="B42" s="145">
        <v>1750</v>
      </c>
      <c r="C42" s="146">
        <f t="shared" si="0"/>
        <v>1.5215230518074705</v>
      </c>
    </row>
    <row r="43" spans="2:3" ht="14.25">
      <c r="B43" s="145">
        <v>1800</v>
      </c>
      <c r="C43" s="146">
        <f t="shared" si="0"/>
        <v>1.5540120384668119</v>
      </c>
    </row>
    <row r="44" spans="2:3" ht="14.25">
      <c r="B44" s="145">
        <v>1850</v>
      </c>
      <c r="C44" s="146">
        <f t="shared" si="0"/>
        <v>1.5862761563221126</v>
      </c>
    </row>
    <row r="45" spans="2:3" ht="14.25">
      <c r="B45" s="145">
        <v>1900</v>
      </c>
      <c r="C45" s="146">
        <f t="shared" si="0"/>
        <v>1.6183229785482081</v>
      </c>
    </row>
    <row r="46" spans="2:3" ht="14.25">
      <c r="B46" s="145">
        <v>1950</v>
      </c>
      <c r="C46" s="146">
        <f t="shared" si="0"/>
        <v>1.6501596312281259</v>
      </c>
    </row>
    <row r="47" spans="2:3" ht="14.25">
      <c r="B47" s="145">
        <v>2000</v>
      </c>
      <c r="C47" s="146">
        <f t="shared" si="0"/>
        <v>1.6817928305074283</v>
      </c>
    </row>
    <row r="48" spans="2:3" ht="14.25">
      <c r="B48" s="145">
        <v>2250</v>
      </c>
      <c r="C48" s="146">
        <f t="shared" si="0"/>
        <v>1.8371173070873852</v>
      </c>
    </row>
    <row r="49" spans="2:3" ht="14.25">
      <c r="B49" s="145">
        <v>2500</v>
      </c>
      <c r="C49" s="146">
        <f t="shared" si="0"/>
        <v>1.9881768219176261</v>
      </c>
    </row>
  </sheetData>
  <mergeCells count="1">
    <mergeCell ref="E4:H7"/>
  </mergeCells>
  <phoneticPr fontId="29" type="noConversion"/>
  <pageMargins left="0.75" right="0.75" top="0.5" bottom="0.5" header="0.5" footer="0.5"/>
  <pageSetup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85"/>
  <sheetViews>
    <sheetView topLeftCell="A51" workbookViewId="0">
      <selection activeCell="B74" sqref="B74"/>
    </sheetView>
  </sheetViews>
  <sheetFormatPr defaultRowHeight="12.75"/>
  <cols>
    <col min="1" max="1" width="9" bestFit="1" customWidth="1"/>
    <col min="2" max="2" width="52.42578125" bestFit="1" customWidth="1"/>
    <col min="3" max="3" width="25.7109375" style="164" bestFit="1" customWidth="1"/>
    <col min="4" max="4" width="25.7109375" customWidth="1"/>
    <col min="5" max="5" width="13.140625" customWidth="1"/>
    <col min="6" max="6" width="14.5703125" bestFit="1" customWidth="1"/>
    <col min="7" max="7" width="19.140625" bestFit="1" customWidth="1"/>
    <col min="8" max="8" width="16.42578125" bestFit="1" customWidth="1"/>
    <col min="9" max="9" width="25" bestFit="1" customWidth="1"/>
  </cols>
  <sheetData>
    <row r="1" spans="1:9">
      <c r="A1" s="80"/>
      <c r="B1" s="529" t="s">
        <v>673</v>
      </c>
      <c r="C1" s="529" t="s">
        <v>674</v>
      </c>
      <c r="D1" s="1074" t="s">
        <v>674</v>
      </c>
      <c r="E1" s="1075"/>
      <c r="F1" s="651" t="s">
        <v>675</v>
      </c>
      <c r="G1" s="1073" t="s">
        <v>676</v>
      </c>
      <c r="H1" s="1073"/>
      <c r="I1" s="1073"/>
    </row>
    <row r="2" spans="1:9">
      <c r="A2" s="528" t="s">
        <v>677</v>
      </c>
      <c r="B2" s="528" t="s">
        <v>678</v>
      </c>
      <c r="C2" s="549" t="s">
        <v>679</v>
      </c>
      <c r="D2" s="548" t="s">
        <v>680</v>
      </c>
      <c r="E2" s="548" t="s">
        <v>681</v>
      </c>
      <c r="F2" s="652" t="s">
        <v>682</v>
      </c>
      <c r="G2" s="80" t="s">
        <v>683</v>
      </c>
      <c r="H2" s="80" t="s">
        <v>684</v>
      </c>
      <c r="I2" s="80" t="s">
        <v>685</v>
      </c>
    </row>
    <row r="3" spans="1:9">
      <c r="A3" s="509" t="s">
        <v>686</v>
      </c>
      <c r="B3" s="80" t="s">
        <v>687</v>
      </c>
      <c r="C3" s="80">
        <v>1.7</v>
      </c>
      <c r="D3" s="80">
        <v>2</v>
      </c>
      <c r="E3" s="80"/>
      <c r="F3" s="80" t="s">
        <v>688</v>
      </c>
      <c r="G3" s="80">
        <v>9</v>
      </c>
      <c r="H3" s="80">
        <v>10</v>
      </c>
      <c r="I3" s="80">
        <v>3.5</v>
      </c>
    </row>
    <row r="4" spans="1:9">
      <c r="A4" s="509" t="s">
        <v>689</v>
      </c>
      <c r="B4" s="80" t="s">
        <v>690</v>
      </c>
      <c r="C4" s="80">
        <v>1.7</v>
      </c>
      <c r="D4" s="80">
        <v>2</v>
      </c>
      <c r="E4" s="80"/>
      <c r="F4" s="80" t="s">
        <v>688</v>
      </c>
      <c r="G4" s="80">
        <v>9</v>
      </c>
      <c r="H4" s="80">
        <v>10</v>
      </c>
      <c r="I4" s="80">
        <v>3.5</v>
      </c>
    </row>
    <row r="5" spans="1:9">
      <c r="A5" s="509" t="s">
        <v>691</v>
      </c>
      <c r="B5" s="80" t="s">
        <v>692</v>
      </c>
      <c r="C5" s="80">
        <v>1.7</v>
      </c>
      <c r="D5" s="80">
        <v>2</v>
      </c>
      <c r="E5" s="80"/>
      <c r="F5" s="80" t="s">
        <v>688</v>
      </c>
      <c r="G5" s="80">
        <v>5</v>
      </c>
      <c r="H5" s="80"/>
      <c r="I5" s="80"/>
    </row>
    <row r="6" spans="1:9">
      <c r="A6" s="509" t="s">
        <v>693</v>
      </c>
      <c r="B6" s="80" t="s">
        <v>694</v>
      </c>
      <c r="C6" s="80"/>
      <c r="D6" s="80"/>
      <c r="E6" s="80"/>
      <c r="F6" s="80" t="s">
        <v>695</v>
      </c>
      <c r="G6" s="80"/>
      <c r="H6" s="80"/>
      <c r="I6" s="80"/>
    </row>
    <row r="7" spans="1:9">
      <c r="A7" s="509">
        <v>10</v>
      </c>
      <c r="B7" s="80" t="s">
        <v>696</v>
      </c>
      <c r="C7" s="80">
        <v>1.7</v>
      </c>
      <c r="D7" s="80"/>
      <c r="E7" s="80"/>
      <c r="F7" s="80" t="s">
        <v>688</v>
      </c>
      <c r="G7" s="80"/>
      <c r="H7" s="80"/>
      <c r="I7" s="80"/>
    </row>
    <row r="8" spans="1:9">
      <c r="A8" s="509">
        <v>11</v>
      </c>
      <c r="B8" s="80" t="s">
        <v>697</v>
      </c>
      <c r="C8" s="80">
        <v>1.7</v>
      </c>
      <c r="D8" s="80"/>
      <c r="E8" s="80"/>
      <c r="F8" s="80" t="s">
        <v>688</v>
      </c>
      <c r="G8" s="80"/>
      <c r="H8" s="80"/>
      <c r="I8" s="80"/>
    </row>
    <row r="9" spans="1:9">
      <c r="A9" s="509">
        <v>12</v>
      </c>
      <c r="B9" s="80" t="s">
        <v>698</v>
      </c>
      <c r="C9" s="80"/>
      <c r="D9" s="80"/>
      <c r="E9" s="80"/>
      <c r="F9" s="80" t="s">
        <v>688</v>
      </c>
      <c r="G9" s="80"/>
      <c r="H9" s="80"/>
      <c r="I9" s="80"/>
    </row>
    <row r="10" spans="1:9">
      <c r="A10" s="509">
        <v>14</v>
      </c>
      <c r="B10" s="80" t="s">
        <v>699</v>
      </c>
      <c r="C10" s="80">
        <v>1.7</v>
      </c>
      <c r="D10" s="80"/>
      <c r="E10" s="80"/>
      <c r="F10" s="80" t="s">
        <v>688</v>
      </c>
      <c r="G10" s="80"/>
      <c r="H10" s="80"/>
      <c r="I10" s="80"/>
    </row>
    <row r="11" spans="1:9">
      <c r="A11" s="509" t="s">
        <v>700</v>
      </c>
      <c r="B11" s="80" t="s">
        <v>701</v>
      </c>
      <c r="C11" s="80">
        <v>1.43</v>
      </c>
      <c r="D11" s="80">
        <v>1.5</v>
      </c>
      <c r="E11" s="80"/>
      <c r="F11" s="80" t="s">
        <v>626</v>
      </c>
      <c r="G11" s="80">
        <v>9</v>
      </c>
      <c r="H11" s="80">
        <v>12</v>
      </c>
      <c r="I11" s="80">
        <v>4</v>
      </c>
    </row>
    <row r="12" spans="1:9">
      <c r="A12" s="509" t="s">
        <v>702</v>
      </c>
      <c r="B12" s="80" t="s">
        <v>703</v>
      </c>
      <c r="C12" s="80">
        <v>1.43</v>
      </c>
      <c r="D12" s="80">
        <v>1.5</v>
      </c>
      <c r="E12" s="80"/>
      <c r="F12" s="80" t="s">
        <v>626</v>
      </c>
      <c r="G12" s="80">
        <v>7</v>
      </c>
      <c r="H12" s="80"/>
      <c r="I12" s="80"/>
    </row>
    <row r="13" spans="1:9">
      <c r="A13" s="509">
        <v>20</v>
      </c>
      <c r="B13" s="80" t="s">
        <v>704</v>
      </c>
      <c r="C13" s="80">
        <v>3.78</v>
      </c>
      <c r="D13" s="80"/>
      <c r="E13" s="80"/>
      <c r="F13" s="80" t="s">
        <v>626</v>
      </c>
      <c r="G13" s="80"/>
      <c r="H13" s="80"/>
      <c r="I13" s="80"/>
    </row>
    <row r="14" spans="1:9">
      <c r="A14" s="509" t="s">
        <v>705</v>
      </c>
      <c r="B14" s="80" t="s">
        <v>706</v>
      </c>
      <c r="C14" s="80">
        <v>2.5499999999999998</v>
      </c>
      <c r="D14" s="80">
        <v>3</v>
      </c>
      <c r="E14" s="80">
        <v>5</v>
      </c>
      <c r="F14" s="80" t="s">
        <v>695</v>
      </c>
      <c r="G14" s="80">
        <v>12</v>
      </c>
      <c r="H14" s="80">
        <v>12</v>
      </c>
      <c r="I14" s="80">
        <v>4</v>
      </c>
    </row>
    <row r="15" spans="1:9">
      <c r="A15" s="509" t="s">
        <v>707</v>
      </c>
      <c r="B15" s="80" t="s">
        <v>708</v>
      </c>
      <c r="C15" s="80">
        <v>1.76</v>
      </c>
      <c r="D15" s="80">
        <v>2</v>
      </c>
      <c r="E15" s="80">
        <v>5</v>
      </c>
      <c r="F15" s="80" t="s">
        <v>688</v>
      </c>
      <c r="G15" s="80">
        <v>15</v>
      </c>
      <c r="H15" s="80">
        <v>15</v>
      </c>
      <c r="I15" s="80">
        <v>6</v>
      </c>
    </row>
    <row r="16" spans="1:9">
      <c r="A16" s="509" t="s">
        <v>709</v>
      </c>
      <c r="B16" s="80" t="s">
        <v>710</v>
      </c>
      <c r="C16" s="80">
        <v>1.7</v>
      </c>
      <c r="D16" s="80"/>
      <c r="E16" s="80"/>
      <c r="F16" s="80" t="s">
        <v>622</v>
      </c>
      <c r="G16" s="80">
        <v>12</v>
      </c>
      <c r="H16" s="80">
        <v>12</v>
      </c>
      <c r="I16" s="80">
        <v>4</v>
      </c>
    </row>
    <row r="17" spans="1:9">
      <c r="A17" s="509">
        <v>9</v>
      </c>
      <c r="B17" s="80" t="s">
        <v>711</v>
      </c>
      <c r="C17" s="80">
        <v>4</v>
      </c>
      <c r="D17" s="80"/>
      <c r="E17" s="80"/>
      <c r="F17" s="80"/>
      <c r="G17" s="80"/>
      <c r="H17" s="80"/>
      <c r="I17" s="80"/>
    </row>
    <row r="18" spans="1:9">
      <c r="A18" s="509">
        <v>10</v>
      </c>
      <c r="B18" s="80" t="s">
        <v>712</v>
      </c>
      <c r="C18" s="80">
        <v>4</v>
      </c>
      <c r="D18" s="80"/>
      <c r="E18" s="80"/>
      <c r="F18" s="80"/>
      <c r="G18" s="80"/>
      <c r="H18" s="80"/>
      <c r="I18" s="80"/>
    </row>
    <row r="19" spans="1:9">
      <c r="A19" s="509">
        <v>13</v>
      </c>
      <c r="B19" s="80" t="s">
        <v>713</v>
      </c>
      <c r="C19" s="80">
        <v>2.5499999999999998</v>
      </c>
      <c r="D19" s="80"/>
      <c r="E19" s="80"/>
      <c r="F19" s="80"/>
      <c r="G19" s="80"/>
      <c r="H19" s="80"/>
      <c r="I19" s="80"/>
    </row>
    <row r="20" spans="1:9">
      <c r="A20" s="509" t="s">
        <v>714</v>
      </c>
      <c r="B20" s="80" t="s">
        <v>715</v>
      </c>
      <c r="C20" s="80">
        <v>1.7</v>
      </c>
      <c r="D20" s="80"/>
      <c r="E20" s="80"/>
      <c r="F20" s="80" t="s">
        <v>622</v>
      </c>
      <c r="G20" s="80"/>
      <c r="H20" s="80"/>
      <c r="I20" s="80"/>
    </row>
    <row r="21" spans="1:9">
      <c r="A21" s="509" t="s">
        <v>716</v>
      </c>
      <c r="B21" s="80" t="s">
        <v>717</v>
      </c>
      <c r="C21" s="80">
        <v>1.74</v>
      </c>
      <c r="D21" s="80">
        <v>2</v>
      </c>
      <c r="E21" s="80">
        <v>5</v>
      </c>
      <c r="F21" s="80"/>
      <c r="G21" s="80">
        <v>15</v>
      </c>
      <c r="H21" s="80">
        <v>15</v>
      </c>
      <c r="I21" s="80">
        <v>6</v>
      </c>
    </row>
    <row r="22" spans="1:9">
      <c r="A22" s="509">
        <v>53</v>
      </c>
      <c r="B22" s="80" t="s">
        <v>718</v>
      </c>
      <c r="C22" s="80">
        <v>4.72</v>
      </c>
      <c r="D22" s="80">
        <v>5</v>
      </c>
      <c r="E22" s="80"/>
      <c r="F22" s="80" t="s">
        <v>626</v>
      </c>
      <c r="G22" s="80">
        <v>10</v>
      </c>
      <c r="H22" s="80">
        <v>10</v>
      </c>
      <c r="I22" s="80">
        <v>4</v>
      </c>
    </row>
    <row r="23" spans="1:9">
      <c r="A23" s="509">
        <v>54</v>
      </c>
      <c r="B23" s="80" t="s">
        <v>719</v>
      </c>
      <c r="C23" s="80">
        <v>2</v>
      </c>
      <c r="D23" s="80"/>
      <c r="E23" s="80"/>
      <c r="F23" s="80" t="s">
        <v>695</v>
      </c>
      <c r="G23" s="80"/>
      <c r="H23" s="80"/>
      <c r="I23" s="80"/>
    </row>
    <row r="24" spans="1:9">
      <c r="A24" s="509">
        <v>15</v>
      </c>
      <c r="B24" s="80" t="s">
        <v>720</v>
      </c>
      <c r="C24" s="80">
        <v>2</v>
      </c>
      <c r="D24" s="80"/>
      <c r="E24" s="80"/>
      <c r="F24" s="80" t="s">
        <v>695</v>
      </c>
      <c r="G24" s="80"/>
      <c r="H24" s="80"/>
      <c r="I24" s="80"/>
    </row>
    <row r="25" spans="1:9">
      <c r="A25" s="509" t="s">
        <v>721</v>
      </c>
      <c r="B25" s="80" t="s">
        <v>722</v>
      </c>
      <c r="C25" s="80">
        <v>1.6</v>
      </c>
      <c r="D25" s="80">
        <v>2</v>
      </c>
      <c r="E25" s="80"/>
      <c r="F25" s="80" t="s">
        <v>626</v>
      </c>
      <c r="G25" s="80">
        <v>6</v>
      </c>
      <c r="H25" s="80">
        <v>6</v>
      </c>
      <c r="I25" s="80">
        <v>2</v>
      </c>
    </row>
    <row r="26" spans="1:9">
      <c r="A26" s="509" t="s">
        <v>723</v>
      </c>
      <c r="B26" s="80" t="s">
        <v>724</v>
      </c>
      <c r="C26" s="80">
        <v>1.6</v>
      </c>
      <c r="D26" s="80">
        <v>2</v>
      </c>
      <c r="E26" s="80"/>
      <c r="F26" s="80" t="s">
        <v>626</v>
      </c>
      <c r="G26" s="80">
        <v>6</v>
      </c>
      <c r="H26" s="80">
        <v>6</v>
      </c>
      <c r="I26" s="80">
        <v>2</v>
      </c>
    </row>
    <row r="27" spans="1:9">
      <c r="A27" s="509" t="s">
        <v>725</v>
      </c>
      <c r="B27" s="80" t="s">
        <v>726</v>
      </c>
      <c r="C27" s="80">
        <v>1.6</v>
      </c>
      <c r="D27" s="80"/>
      <c r="E27" s="80"/>
      <c r="F27" s="80" t="s">
        <v>626</v>
      </c>
      <c r="G27" s="80">
        <v>4</v>
      </c>
      <c r="H27" s="80"/>
      <c r="I27" s="80"/>
    </row>
    <row r="28" spans="1:9">
      <c r="A28" s="509" t="s">
        <v>727</v>
      </c>
      <c r="B28" s="80" t="s">
        <v>728</v>
      </c>
      <c r="C28" s="80">
        <v>1.89</v>
      </c>
      <c r="D28" s="80"/>
      <c r="E28" s="80"/>
      <c r="F28" s="80" t="s">
        <v>688</v>
      </c>
      <c r="G28" s="80">
        <v>4</v>
      </c>
      <c r="H28" s="80">
        <v>9</v>
      </c>
      <c r="I28" s="80">
        <v>3</v>
      </c>
    </row>
    <row r="29" spans="1:9">
      <c r="A29" s="509" t="s">
        <v>729</v>
      </c>
      <c r="B29" s="80" t="s">
        <v>730</v>
      </c>
      <c r="C29" s="80">
        <v>2.13</v>
      </c>
      <c r="D29" s="80">
        <v>2.5</v>
      </c>
      <c r="E29" s="80"/>
      <c r="F29" s="80" t="s">
        <v>626</v>
      </c>
      <c r="G29" s="80">
        <v>7</v>
      </c>
      <c r="H29" s="80">
        <v>9</v>
      </c>
      <c r="I29" s="80">
        <v>3</v>
      </c>
    </row>
    <row r="30" spans="1:9">
      <c r="A30" s="509" t="s">
        <v>731</v>
      </c>
      <c r="B30" s="80" t="s">
        <v>732</v>
      </c>
      <c r="C30" s="80">
        <v>2.13</v>
      </c>
      <c r="D30" s="80">
        <v>2.5</v>
      </c>
      <c r="E30" s="80"/>
      <c r="F30" s="80" t="s">
        <v>626</v>
      </c>
      <c r="G30" s="80">
        <v>7</v>
      </c>
      <c r="H30" s="80">
        <v>9</v>
      </c>
      <c r="I30" s="80">
        <v>3</v>
      </c>
    </row>
    <row r="31" spans="1:9">
      <c r="A31" s="509" t="s">
        <v>733</v>
      </c>
      <c r="B31" s="80" t="s">
        <v>734</v>
      </c>
      <c r="C31" s="80">
        <v>3.4</v>
      </c>
      <c r="D31" s="80">
        <v>4</v>
      </c>
      <c r="E31" s="80"/>
      <c r="F31" s="80" t="s">
        <v>688</v>
      </c>
      <c r="G31" s="80">
        <v>10</v>
      </c>
      <c r="H31" s="80">
        <v>14</v>
      </c>
      <c r="I31" s="80">
        <v>5</v>
      </c>
    </row>
    <row r="32" spans="1:9">
      <c r="A32" s="509" t="s">
        <v>735</v>
      </c>
      <c r="B32" s="80" t="s">
        <v>736</v>
      </c>
      <c r="C32" s="80">
        <v>3.4</v>
      </c>
      <c r="D32" s="80">
        <v>4</v>
      </c>
      <c r="E32" s="80"/>
      <c r="F32" s="80" t="s">
        <v>688</v>
      </c>
      <c r="G32" s="80">
        <v>10</v>
      </c>
      <c r="H32" s="80">
        <v>14</v>
      </c>
      <c r="I32" s="80">
        <v>5</v>
      </c>
    </row>
    <row r="33" spans="1:9">
      <c r="A33" s="509" t="s">
        <v>737</v>
      </c>
      <c r="B33" s="80" t="s">
        <v>738</v>
      </c>
      <c r="C33" s="80">
        <v>3.4</v>
      </c>
      <c r="D33" s="80"/>
      <c r="E33" s="80"/>
      <c r="F33" s="80" t="s">
        <v>688</v>
      </c>
      <c r="G33" s="80">
        <v>7</v>
      </c>
      <c r="H33" s="80"/>
      <c r="I33" s="80"/>
    </row>
    <row r="34" spans="1:9">
      <c r="A34" s="509">
        <v>106</v>
      </c>
      <c r="B34" s="80" t="s">
        <v>739</v>
      </c>
      <c r="C34" s="80">
        <v>2.5</v>
      </c>
      <c r="D34" s="80"/>
      <c r="E34" s="80"/>
      <c r="F34" s="80" t="s">
        <v>622</v>
      </c>
      <c r="G34" s="80"/>
      <c r="H34" s="80"/>
      <c r="I34" s="80"/>
    </row>
    <row r="35" spans="1:9">
      <c r="A35" s="509">
        <v>112</v>
      </c>
      <c r="B35" s="80" t="s">
        <v>740</v>
      </c>
      <c r="C35" s="80">
        <v>2.4700000000000002</v>
      </c>
      <c r="D35" s="80">
        <v>1.5</v>
      </c>
      <c r="E35" s="80"/>
      <c r="F35" s="80" t="s">
        <v>626</v>
      </c>
      <c r="G35" s="80">
        <v>6</v>
      </c>
      <c r="H35" s="80">
        <v>6</v>
      </c>
      <c r="I35" s="80">
        <v>2</v>
      </c>
    </row>
    <row r="36" spans="1:9">
      <c r="A36" s="509">
        <v>119</v>
      </c>
      <c r="B36" s="80" t="s">
        <v>741</v>
      </c>
      <c r="C36" s="80">
        <v>3</v>
      </c>
      <c r="D36" s="80"/>
      <c r="E36" s="80"/>
      <c r="F36" s="80" t="s">
        <v>622</v>
      </c>
      <c r="G36" s="80"/>
      <c r="H36" s="80"/>
      <c r="I36" s="80"/>
    </row>
    <row r="37" spans="1:9">
      <c r="A37" s="509">
        <v>30</v>
      </c>
      <c r="B37" s="80" t="s">
        <v>742</v>
      </c>
      <c r="C37" s="80">
        <v>1.93</v>
      </c>
      <c r="D37" s="80"/>
      <c r="E37" s="80"/>
      <c r="F37" s="80" t="s">
        <v>626</v>
      </c>
      <c r="G37" s="80"/>
      <c r="H37" s="80"/>
      <c r="I37" s="80"/>
    </row>
    <row r="38" spans="1:9">
      <c r="A38" s="509">
        <v>33</v>
      </c>
      <c r="B38" s="80" t="s">
        <v>743</v>
      </c>
      <c r="C38" s="80">
        <v>4.5</v>
      </c>
      <c r="D38" s="80"/>
      <c r="E38" s="80"/>
      <c r="F38" s="80"/>
      <c r="G38" s="80"/>
      <c r="H38" s="80"/>
      <c r="I38" s="80"/>
    </row>
    <row r="39" spans="1:9">
      <c r="A39" s="509" t="s">
        <v>744</v>
      </c>
      <c r="B39" s="80" t="s">
        <v>745</v>
      </c>
      <c r="C39" s="80">
        <v>2</v>
      </c>
      <c r="D39" s="80">
        <v>2</v>
      </c>
      <c r="E39" s="80"/>
      <c r="F39" s="80" t="s">
        <v>626</v>
      </c>
      <c r="G39" s="80"/>
      <c r="H39" s="80"/>
      <c r="I39" s="80"/>
    </row>
    <row r="40" spans="1:9">
      <c r="A40" s="509">
        <v>34</v>
      </c>
      <c r="B40" s="80" t="s">
        <v>746</v>
      </c>
      <c r="C40" s="80">
        <v>1.87</v>
      </c>
      <c r="D40" s="80"/>
      <c r="E40" s="80"/>
      <c r="F40" s="80" t="s">
        <v>622</v>
      </c>
      <c r="G40" s="80"/>
      <c r="H40" s="80"/>
      <c r="I40" s="80"/>
    </row>
    <row r="41" spans="1:9">
      <c r="A41" s="509">
        <v>35</v>
      </c>
      <c r="B41" s="80" t="s">
        <v>747</v>
      </c>
      <c r="C41" s="80">
        <v>4</v>
      </c>
      <c r="D41" s="80"/>
      <c r="E41" s="80"/>
      <c r="F41" s="80" t="s">
        <v>626</v>
      </c>
      <c r="G41" s="80"/>
      <c r="H41" s="80"/>
      <c r="I41" s="80"/>
    </row>
    <row r="42" spans="1:9">
      <c r="A42" s="509" t="s">
        <v>748</v>
      </c>
      <c r="B42" s="80" t="s">
        <v>749</v>
      </c>
      <c r="C42" s="80">
        <v>1.47</v>
      </c>
      <c r="D42" s="80">
        <v>1.5</v>
      </c>
      <c r="E42" s="80"/>
      <c r="F42" s="80" t="s">
        <v>626</v>
      </c>
      <c r="G42" s="80">
        <v>4</v>
      </c>
      <c r="H42" s="80">
        <v>4.5</v>
      </c>
      <c r="I42" s="80">
        <v>1.5</v>
      </c>
    </row>
    <row r="43" spans="1:9">
      <c r="A43" s="509" t="s">
        <v>750</v>
      </c>
      <c r="B43" s="80" t="s">
        <v>751</v>
      </c>
      <c r="C43" s="80">
        <v>3.75</v>
      </c>
      <c r="D43" s="80">
        <v>5</v>
      </c>
      <c r="E43" s="80"/>
      <c r="F43" s="80" t="s">
        <v>626</v>
      </c>
      <c r="G43" s="80">
        <v>15</v>
      </c>
      <c r="H43" s="80">
        <v>15</v>
      </c>
      <c r="I43" s="80">
        <v>6</v>
      </c>
    </row>
    <row r="44" spans="1:9">
      <c r="A44" s="509">
        <v>151</v>
      </c>
      <c r="B44" s="80" t="s">
        <v>752</v>
      </c>
      <c r="C44" s="80">
        <v>0.95</v>
      </c>
      <c r="D44" s="80"/>
      <c r="E44" s="80"/>
      <c r="F44" s="80" t="s">
        <v>626</v>
      </c>
      <c r="G44" s="80"/>
      <c r="H44" s="80"/>
      <c r="I44" s="80"/>
    </row>
    <row r="45" spans="1:9">
      <c r="A45" s="509" t="s">
        <v>753</v>
      </c>
      <c r="B45" s="80" t="s">
        <v>754</v>
      </c>
      <c r="C45" s="80">
        <v>5.0999999999999996</v>
      </c>
      <c r="D45" s="80">
        <v>6</v>
      </c>
      <c r="E45" s="80"/>
      <c r="F45" s="80" t="s">
        <v>626</v>
      </c>
      <c r="G45" s="80">
        <v>15</v>
      </c>
      <c r="H45" s="80">
        <v>15</v>
      </c>
      <c r="I45" s="80">
        <v>6</v>
      </c>
    </row>
    <row r="46" spans="1:9">
      <c r="A46" s="509" t="s">
        <v>755</v>
      </c>
      <c r="B46" s="80" t="s">
        <v>756</v>
      </c>
      <c r="C46" s="80">
        <v>2.83</v>
      </c>
      <c r="D46" s="80">
        <v>2</v>
      </c>
      <c r="E46" s="80">
        <v>4.5</v>
      </c>
      <c r="F46" s="80" t="s">
        <v>695</v>
      </c>
      <c r="G46" s="80">
        <v>8</v>
      </c>
      <c r="H46" s="80">
        <v>12</v>
      </c>
      <c r="I46" s="80">
        <v>4</v>
      </c>
    </row>
    <row r="47" spans="1:9">
      <c r="A47" s="509">
        <v>162</v>
      </c>
      <c r="B47" s="80" t="s">
        <v>757</v>
      </c>
      <c r="C47" s="80">
        <v>2.5</v>
      </c>
      <c r="D47" s="80"/>
      <c r="E47" s="80"/>
      <c r="F47" s="80" t="s">
        <v>688</v>
      </c>
      <c r="G47" s="80"/>
      <c r="H47" s="80"/>
      <c r="I47" s="80"/>
    </row>
    <row r="48" spans="1:9">
      <c r="A48" s="509" t="s">
        <v>758</v>
      </c>
      <c r="B48" s="80" t="s">
        <v>759</v>
      </c>
      <c r="C48" s="80">
        <v>1.5</v>
      </c>
      <c r="D48" s="80">
        <v>2</v>
      </c>
      <c r="E48" s="80">
        <v>6</v>
      </c>
      <c r="F48" s="80" t="s">
        <v>622</v>
      </c>
      <c r="G48" s="80"/>
      <c r="H48" s="80"/>
      <c r="I48" s="80"/>
    </row>
    <row r="49" spans="1:9">
      <c r="A49" s="509" t="s">
        <v>760</v>
      </c>
      <c r="B49" s="80" t="s">
        <v>761</v>
      </c>
      <c r="C49" s="80">
        <v>2.69</v>
      </c>
      <c r="D49" s="80">
        <v>3</v>
      </c>
      <c r="E49" s="80">
        <v>5</v>
      </c>
      <c r="F49" s="80" t="s">
        <v>688</v>
      </c>
      <c r="G49" s="80">
        <v>15</v>
      </c>
      <c r="H49" s="80">
        <v>15</v>
      </c>
      <c r="I49" s="80">
        <v>6</v>
      </c>
    </row>
    <row r="50" spans="1:9">
      <c r="A50" s="509" t="s">
        <v>762</v>
      </c>
      <c r="B50" s="80" t="s">
        <v>763</v>
      </c>
      <c r="C50" s="80">
        <v>2.38</v>
      </c>
      <c r="D50" s="80">
        <v>2.5</v>
      </c>
      <c r="E50" s="80"/>
      <c r="F50" s="80" t="s">
        <v>626</v>
      </c>
      <c r="G50" s="80">
        <v>9</v>
      </c>
      <c r="H50" s="80">
        <v>12</v>
      </c>
      <c r="I50" s="80">
        <v>4</v>
      </c>
    </row>
    <row r="51" spans="1:9">
      <c r="A51" s="509" t="s">
        <v>764</v>
      </c>
      <c r="B51" s="80" t="s">
        <v>765</v>
      </c>
      <c r="C51" s="80">
        <v>2</v>
      </c>
      <c r="D51" s="80">
        <v>2</v>
      </c>
      <c r="E51" s="80"/>
      <c r="F51" s="80" t="s">
        <v>626</v>
      </c>
      <c r="G51" s="80">
        <v>8</v>
      </c>
      <c r="H51" s="80"/>
      <c r="I51" s="80"/>
    </row>
    <row r="52" spans="1:9">
      <c r="A52" s="509">
        <v>174</v>
      </c>
      <c r="B52" s="80" t="s">
        <v>766</v>
      </c>
      <c r="C52" s="80">
        <v>4.5</v>
      </c>
      <c r="D52" s="80"/>
      <c r="E52" s="80"/>
      <c r="F52" s="80" t="s">
        <v>688</v>
      </c>
      <c r="G52" s="80"/>
      <c r="H52" s="80"/>
      <c r="I52" s="80"/>
    </row>
    <row r="53" spans="1:9">
      <c r="A53" s="509" t="s">
        <v>767</v>
      </c>
      <c r="B53" s="80" t="s">
        <v>768</v>
      </c>
      <c r="C53" s="80">
        <v>1.35</v>
      </c>
      <c r="D53" s="80">
        <v>1.5</v>
      </c>
      <c r="E53" s="80"/>
      <c r="F53" s="80" t="s">
        <v>626</v>
      </c>
      <c r="G53" s="80">
        <v>4</v>
      </c>
      <c r="H53" s="80"/>
      <c r="I53" s="80"/>
    </row>
    <row r="54" spans="1:9">
      <c r="A54" s="509" t="s">
        <v>769</v>
      </c>
      <c r="B54" s="80" t="s">
        <v>770</v>
      </c>
      <c r="C54" s="80"/>
      <c r="D54" s="80">
        <v>1.5</v>
      </c>
      <c r="E54" s="80"/>
      <c r="F54" s="80" t="s">
        <v>626</v>
      </c>
      <c r="G54" s="80">
        <v>4</v>
      </c>
      <c r="H54" s="80">
        <v>3</v>
      </c>
      <c r="I54" s="80">
        <v>1</v>
      </c>
    </row>
    <row r="55" spans="1:9">
      <c r="A55" s="509" t="s">
        <v>771</v>
      </c>
      <c r="B55" s="80" t="s">
        <v>772</v>
      </c>
      <c r="C55" s="80">
        <v>2.2400000000000002</v>
      </c>
      <c r="D55" s="80">
        <v>2.5</v>
      </c>
      <c r="E55" s="80">
        <v>5</v>
      </c>
      <c r="F55" s="80" t="s">
        <v>622</v>
      </c>
      <c r="G55" s="80">
        <v>12</v>
      </c>
      <c r="H55" s="80">
        <v>12</v>
      </c>
      <c r="I55" s="80">
        <v>4</v>
      </c>
    </row>
    <row r="56" spans="1:9">
      <c r="A56" s="509" t="s">
        <v>773</v>
      </c>
      <c r="B56" s="80" t="s">
        <v>774</v>
      </c>
      <c r="C56" s="80">
        <v>2.63</v>
      </c>
      <c r="D56" s="80">
        <v>3.5</v>
      </c>
      <c r="E56" s="80"/>
      <c r="F56" s="80" t="s">
        <v>626</v>
      </c>
      <c r="G56" s="80">
        <v>13</v>
      </c>
      <c r="H56" s="80">
        <v>15</v>
      </c>
      <c r="I56" s="80">
        <v>5</v>
      </c>
    </row>
    <row r="57" spans="1:9">
      <c r="A57" s="509">
        <v>203</v>
      </c>
      <c r="B57" s="80" t="s">
        <v>775</v>
      </c>
      <c r="C57" s="80">
        <v>3.42</v>
      </c>
      <c r="D57" s="80"/>
      <c r="E57" s="80"/>
      <c r="F57" s="80" t="s">
        <v>626</v>
      </c>
      <c r="G57" s="80">
        <v>9</v>
      </c>
      <c r="H57" s="80">
        <v>9</v>
      </c>
      <c r="I57" s="80">
        <v>3</v>
      </c>
    </row>
    <row r="58" spans="1:9">
      <c r="A58" s="509" t="s">
        <v>776</v>
      </c>
      <c r="B58" s="80" t="s">
        <v>777</v>
      </c>
      <c r="C58" s="80">
        <v>3</v>
      </c>
      <c r="D58" s="80">
        <v>3.5</v>
      </c>
      <c r="E58" s="80"/>
      <c r="F58" s="80" t="s">
        <v>626</v>
      </c>
      <c r="G58" s="80"/>
      <c r="H58" s="80"/>
      <c r="I58" s="80">
        <v>3</v>
      </c>
    </row>
    <row r="59" spans="1:9">
      <c r="A59" s="509" t="s">
        <v>778</v>
      </c>
      <c r="B59" s="80" t="s">
        <v>779</v>
      </c>
      <c r="C59" s="80">
        <v>2</v>
      </c>
      <c r="D59" s="80">
        <v>3</v>
      </c>
      <c r="E59" s="80"/>
      <c r="F59" s="80" t="s">
        <v>626</v>
      </c>
      <c r="G59" s="80">
        <v>8</v>
      </c>
      <c r="H59" s="80">
        <v>9</v>
      </c>
      <c r="I59" s="80">
        <v>5</v>
      </c>
    </row>
    <row r="60" spans="1:9">
      <c r="A60" s="509" t="s">
        <v>780</v>
      </c>
      <c r="B60" s="80" t="s">
        <v>781</v>
      </c>
      <c r="C60" s="80">
        <v>3</v>
      </c>
      <c r="D60" s="80"/>
      <c r="E60" s="80"/>
      <c r="F60" s="80" t="s">
        <v>626</v>
      </c>
      <c r="G60" s="80"/>
      <c r="H60" s="80"/>
      <c r="I60" s="80"/>
    </row>
    <row r="61" spans="1:9">
      <c r="A61" s="509">
        <v>205</v>
      </c>
      <c r="B61" s="80" t="s">
        <v>782</v>
      </c>
      <c r="C61" s="80">
        <v>1.96</v>
      </c>
      <c r="D61" s="80"/>
      <c r="E61" s="80"/>
      <c r="F61" s="80" t="s">
        <v>626</v>
      </c>
      <c r="G61" s="80"/>
      <c r="H61" s="80"/>
      <c r="I61" s="80">
        <v>6</v>
      </c>
    </row>
    <row r="62" spans="1:9">
      <c r="A62" s="509" t="s">
        <v>783</v>
      </c>
      <c r="B62" s="80" t="s">
        <v>784</v>
      </c>
      <c r="C62" s="80">
        <v>1.86</v>
      </c>
      <c r="D62" s="80">
        <v>2</v>
      </c>
      <c r="E62" s="80">
        <v>4</v>
      </c>
      <c r="F62" s="80" t="s">
        <v>626</v>
      </c>
      <c r="G62" s="80">
        <v>10</v>
      </c>
      <c r="H62" s="80">
        <v>10</v>
      </c>
      <c r="I62" s="80">
        <v>4</v>
      </c>
    </row>
    <row r="63" spans="1:9">
      <c r="A63" s="509">
        <v>226</v>
      </c>
      <c r="B63" s="80" t="s">
        <v>785</v>
      </c>
      <c r="C63" s="80">
        <v>5</v>
      </c>
      <c r="D63" s="80">
        <v>5</v>
      </c>
      <c r="E63" s="80"/>
      <c r="F63" s="80" t="s">
        <v>626</v>
      </c>
      <c r="G63" s="80">
        <v>15</v>
      </c>
      <c r="H63" s="80">
        <v>15</v>
      </c>
      <c r="I63" s="80">
        <v>3</v>
      </c>
    </row>
    <row r="64" spans="1:9">
      <c r="A64" s="509" t="s">
        <v>786</v>
      </c>
      <c r="B64" s="80" t="s">
        <v>787</v>
      </c>
      <c r="C64" s="80">
        <v>1.67</v>
      </c>
      <c r="D64" s="80">
        <v>2</v>
      </c>
      <c r="E64" s="80">
        <v>5</v>
      </c>
      <c r="F64" s="80" t="s">
        <v>688</v>
      </c>
      <c r="G64" s="80">
        <v>12</v>
      </c>
      <c r="H64" s="80">
        <v>12</v>
      </c>
      <c r="I64" s="80">
        <v>3</v>
      </c>
    </row>
    <row r="65" spans="1:9">
      <c r="A65" s="509" t="s">
        <v>788</v>
      </c>
      <c r="B65" s="80" t="s">
        <v>789</v>
      </c>
      <c r="C65" s="80">
        <v>1.5</v>
      </c>
      <c r="D65" s="80">
        <v>2</v>
      </c>
      <c r="E65" s="80">
        <v>5</v>
      </c>
      <c r="F65" s="80" t="s">
        <v>622</v>
      </c>
      <c r="G65" s="80">
        <v>10</v>
      </c>
      <c r="H65" s="80">
        <v>10</v>
      </c>
      <c r="I65" s="80">
        <v>5</v>
      </c>
    </row>
    <row r="66" spans="1:9">
      <c r="A66" s="509" t="s">
        <v>790</v>
      </c>
      <c r="B66" s="80" t="s">
        <v>791</v>
      </c>
      <c r="C66" s="80"/>
      <c r="D66" s="80">
        <v>2</v>
      </c>
      <c r="E66" s="80">
        <v>5</v>
      </c>
      <c r="F66" s="80"/>
      <c r="G66" s="80"/>
      <c r="H66" s="80"/>
      <c r="I66" s="80"/>
    </row>
    <row r="67" spans="1:9">
      <c r="A67" s="509" t="s">
        <v>792</v>
      </c>
      <c r="B67" s="80" t="s">
        <v>793</v>
      </c>
      <c r="C67" s="80">
        <v>1.5</v>
      </c>
      <c r="D67" s="80">
        <v>2</v>
      </c>
      <c r="E67" s="80">
        <v>5</v>
      </c>
      <c r="F67" s="80" t="s">
        <v>622</v>
      </c>
      <c r="G67" s="80">
        <v>10</v>
      </c>
      <c r="H67" s="80">
        <v>10</v>
      </c>
      <c r="I67" s="80">
        <v>4</v>
      </c>
    </row>
    <row r="68" spans="1:9">
      <c r="A68" s="509" t="s">
        <v>794</v>
      </c>
      <c r="B68" s="80" t="s">
        <v>795</v>
      </c>
      <c r="C68" s="80">
        <v>4.74</v>
      </c>
      <c r="D68" s="80">
        <v>5</v>
      </c>
      <c r="E68" s="80"/>
      <c r="F68" s="80" t="s">
        <v>626</v>
      </c>
      <c r="G68" s="80">
        <v>14</v>
      </c>
      <c r="H68" s="80">
        <v>14</v>
      </c>
      <c r="I68" s="80">
        <v>4</v>
      </c>
    </row>
    <row r="69" spans="1:9">
      <c r="A69" s="509" t="s">
        <v>796</v>
      </c>
      <c r="B69" s="80" t="s">
        <v>797</v>
      </c>
      <c r="C69" s="80">
        <v>5.0999999999999996</v>
      </c>
      <c r="D69" s="80">
        <v>3</v>
      </c>
      <c r="E69" s="80">
        <v>6</v>
      </c>
      <c r="F69" s="80" t="s">
        <v>688</v>
      </c>
      <c r="G69" s="80">
        <v>13</v>
      </c>
      <c r="H69" s="80">
        <v>12</v>
      </c>
      <c r="I69" s="80">
        <v>6</v>
      </c>
    </row>
    <row r="70" spans="1:9">
      <c r="A70" s="509"/>
      <c r="B70" s="80" t="s">
        <v>798</v>
      </c>
      <c r="C70" s="80"/>
      <c r="D70" s="80">
        <v>3</v>
      </c>
      <c r="E70" s="80">
        <v>6</v>
      </c>
      <c r="F70" s="80" t="s">
        <v>688</v>
      </c>
      <c r="G70" s="80">
        <v>13</v>
      </c>
      <c r="H70" s="80">
        <v>13</v>
      </c>
      <c r="I70" s="80">
        <v>3</v>
      </c>
    </row>
    <row r="71" spans="1:9">
      <c r="A71" s="509">
        <v>65</v>
      </c>
      <c r="B71" s="80" t="s">
        <v>799</v>
      </c>
      <c r="C71" s="80">
        <v>3.5</v>
      </c>
      <c r="D71" s="80"/>
      <c r="E71" s="80"/>
      <c r="F71" s="80"/>
      <c r="G71" s="80"/>
      <c r="H71" s="80"/>
      <c r="I71" s="80"/>
    </row>
    <row r="72" spans="1:9">
      <c r="A72" s="509">
        <v>248</v>
      </c>
      <c r="B72" s="80" t="s">
        <v>800</v>
      </c>
      <c r="C72" s="80">
        <v>4.67</v>
      </c>
      <c r="D72" s="80">
        <v>5</v>
      </c>
      <c r="E72" s="80"/>
      <c r="F72" s="80" t="s">
        <v>626</v>
      </c>
      <c r="G72" s="80">
        <v>15</v>
      </c>
      <c r="H72" s="80">
        <v>15</v>
      </c>
      <c r="I72" s="80">
        <v>5</v>
      </c>
    </row>
    <row r="73" spans="1:9">
      <c r="A73" s="509">
        <v>68</v>
      </c>
      <c r="B73" s="80" t="s">
        <v>801</v>
      </c>
      <c r="C73" s="80">
        <v>2.77</v>
      </c>
      <c r="D73" s="80"/>
      <c r="E73" s="80"/>
      <c r="F73" s="80"/>
      <c r="G73" s="80"/>
      <c r="H73" s="80"/>
      <c r="I73" s="80"/>
    </row>
    <row r="74" spans="1:9">
      <c r="A74" s="509">
        <v>255</v>
      </c>
      <c r="B74" s="80" t="s">
        <v>802</v>
      </c>
      <c r="C74" s="80">
        <v>1.75</v>
      </c>
      <c r="D74" s="80"/>
      <c r="E74" s="80"/>
      <c r="F74" s="80" t="s">
        <v>626</v>
      </c>
      <c r="G74" s="80"/>
      <c r="H74" s="80"/>
      <c r="I74" s="80"/>
    </row>
    <row r="75" spans="1:9">
      <c r="A75" s="509">
        <v>256</v>
      </c>
      <c r="B75" s="80" t="s">
        <v>803</v>
      </c>
      <c r="C75" s="80">
        <v>1.75</v>
      </c>
      <c r="D75" s="80"/>
      <c r="E75" s="80"/>
      <c r="F75" s="80" t="s">
        <v>626</v>
      </c>
      <c r="G75" s="80"/>
      <c r="H75" s="80"/>
      <c r="I75" s="80"/>
    </row>
    <row r="76" spans="1:9">
      <c r="A76" s="509">
        <v>257</v>
      </c>
      <c r="B76" s="80" t="s">
        <v>804</v>
      </c>
      <c r="C76" s="80">
        <v>2</v>
      </c>
      <c r="D76" s="80"/>
      <c r="E76" s="80"/>
      <c r="F76" s="80" t="s">
        <v>688</v>
      </c>
      <c r="G76" s="80"/>
      <c r="H76" s="80"/>
      <c r="I76" s="80"/>
    </row>
    <row r="77" spans="1:9">
      <c r="A77" s="509">
        <v>75</v>
      </c>
      <c r="B77" s="80" t="s">
        <v>805</v>
      </c>
      <c r="C77" s="80">
        <v>2.0699999999999998</v>
      </c>
      <c r="D77" s="80"/>
      <c r="E77" s="80"/>
      <c r="F77" s="80" t="s">
        <v>688</v>
      </c>
      <c r="G77" s="80"/>
      <c r="H77" s="80"/>
      <c r="I77" s="80"/>
    </row>
    <row r="78" spans="1:9">
      <c r="A78" s="509">
        <v>70</v>
      </c>
      <c r="B78" s="80" t="s">
        <v>806</v>
      </c>
      <c r="C78" s="80">
        <v>2.85</v>
      </c>
      <c r="D78" s="80"/>
      <c r="E78" s="80"/>
      <c r="F78" s="80"/>
      <c r="G78" s="80"/>
      <c r="H78" s="80"/>
      <c r="I78" s="80"/>
    </row>
    <row r="79" spans="1:9">
      <c r="A79" s="509">
        <v>71</v>
      </c>
      <c r="B79" s="80" t="s">
        <v>807</v>
      </c>
      <c r="C79" s="80">
        <v>3.33</v>
      </c>
      <c r="D79" s="80"/>
      <c r="E79" s="80"/>
      <c r="F79" s="80"/>
      <c r="G79" s="80"/>
      <c r="H79" s="80"/>
      <c r="I79" s="80"/>
    </row>
    <row r="80" spans="1:9">
      <c r="A80" s="509">
        <v>261</v>
      </c>
      <c r="B80" s="80" t="s">
        <v>808</v>
      </c>
      <c r="C80" s="80">
        <v>2.8</v>
      </c>
      <c r="D80" s="80">
        <v>2</v>
      </c>
      <c r="E80" s="80">
        <v>5</v>
      </c>
      <c r="F80" s="80" t="s">
        <v>622</v>
      </c>
      <c r="G80" s="80">
        <v>10</v>
      </c>
      <c r="H80" s="80">
        <v>10</v>
      </c>
      <c r="I80" s="80"/>
    </row>
    <row r="81" spans="1:9">
      <c r="A81" s="509">
        <v>264</v>
      </c>
      <c r="B81" s="80" t="s">
        <v>809</v>
      </c>
      <c r="C81" s="80">
        <v>1.8</v>
      </c>
      <c r="D81" s="80"/>
      <c r="E81" s="80"/>
      <c r="F81" s="80" t="s">
        <v>695</v>
      </c>
      <c r="G81" s="80"/>
      <c r="H81" s="80"/>
      <c r="I81" s="80"/>
    </row>
    <row r="82" spans="1:9">
      <c r="A82" s="509">
        <v>268</v>
      </c>
      <c r="B82" s="80" t="s">
        <v>810</v>
      </c>
      <c r="C82" s="80">
        <v>1</v>
      </c>
      <c r="D82" s="80"/>
      <c r="E82" s="80"/>
      <c r="F82" s="80" t="s">
        <v>626</v>
      </c>
      <c r="G82" s="80"/>
      <c r="H82" s="80"/>
      <c r="I82" s="80"/>
    </row>
    <row r="83" spans="1:9">
      <c r="A83" s="509">
        <v>278</v>
      </c>
      <c r="B83" s="80" t="s">
        <v>811</v>
      </c>
      <c r="C83" s="80">
        <v>2.93</v>
      </c>
      <c r="D83" s="80"/>
      <c r="E83" s="80"/>
      <c r="F83" s="80"/>
      <c r="G83" s="80"/>
      <c r="H83" s="80"/>
      <c r="I83" s="80"/>
    </row>
    <row r="84" spans="1:9">
      <c r="A84" s="509">
        <v>279</v>
      </c>
      <c r="B84" s="80" t="s">
        <v>812</v>
      </c>
      <c r="C84" s="80">
        <v>2.93</v>
      </c>
      <c r="D84" s="80"/>
      <c r="E84" s="80"/>
      <c r="F84" s="80"/>
      <c r="G84" s="80"/>
      <c r="H84" s="80"/>
      <c r="I84" s="80"/>
    </row>
    <row r="85" spans="1:9">
      <c r="A85" s="509">
        <v>281</v>
      </c>
      <c r="B85" s="80" t="s">
        <v>813</v>
      </c>
      <c r="C85" s="80">
        <v>2.8</v>
      </c>
      <c r="D85" s="80">
        <v>2</v>
      </c>
      <c r="E85" s="80">
        <v>5</v>
      </c>
      <c r="F85" s="80" t="s">
        <v>695</v>
      </c>
      <c r="G85" s="80">
        <v>13</v>
      </c>
      <c r="H85" s="80">
        <v>14</v>
      </c>
      <c r="I85" s="80"/>
    </row>
  </sheetData>
  <mergeCells count="2">
    <mergeCell ref="G1:I1"/>
    <mergeCell ref="D1:E1"/>
  </mergeCells>
  <pageMargins left="0.7" right="0.7" top="0.75" bottom="0.75" header="0.3" footer="0.3"/>
  <pageSetup orientation="portrait" r:id="rId1"/>
  <legacyDrawing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9"/>
  </sheetPr>
  <dimension ref="A1:M72"/>
  <sheetViews>
    <sheetView topLeftCell="A33" zoomScaleNormal="100" workbookViewId="0">
      <selection activeCell="K52" sqref="K52"/>
    </sheetView>
  </sheetViews>
  <sheetFormatPr defaultColWidth="9.140625" defaultRowHeight="12.75"/>
  <cols>
    <col min="1" max="1" width="15.7109375" style="80" customWidth="1"/>
    <col min="2" max="2" width="22.140625" style="80" bestFit="1" customWidth="1"/>
    <col min="3" max="5" width="14.28515625" style="80" bestFit="1" customWidth="1"/>
    <col min="6" max="8" width="14.28515625" style="80" customWidth="1"/>
    <col min="9" max="9" width="9.140625" style="80"/>
    <col min="10" max="10" width="22.140625" style="80" bestFit="1" customWidth="1"/>
    <col min="11" max="13" width="14.28515625" style="80" bestFit="1" customWidth="1"/>
    <col min="14" max="16384" width="9.140625" style="80"/>
  </cols>
  <sheetData>
    <row r="1" spans="1:13" ht="15.75">
      <c r="A1" s="475" t="s">
        <v>100</v>
      </c>
      <c r="B1" s="526"/>
      <c r="C1" s="476" t="s">
        <v>814</v>
      </c>
      <c r="D1" s="476" t="s">
        <v>815</v>
      </c>
      <c r="E1" s="476" t="s">
        <v>816</v>
      </c>
      <c r="F1" s="509" t="s">
        <v>817</v>
      </c>
      <c r="G1" s="509" t="s">
        <v>818</v>
      </c>
      <c r="H1" s="509" t="s">
        <v>819</v>
      </c>
      <c r="J1" s="526"/>
      <c r="K1" s="476" t="s">
        <v>820</v>
      </c>
      <c r="L1" s="476" t="s">
        <v>821</v>
      </c>
      <c r="M1" s="476" t="s">
        <v>822</v>
      </c>
    </row>
    <row r="2" spans="1:13">
      <c r="A2" s="80" t="s">
        <v>513</v>
      </c>
      <c r="B2" s="478" t="s">
        <v>823</v>
      </c>
      <c r="C2" s="476">
        <f>20*K2</f>
        <v>38.6</v>
      </c>
      <c r="D2" s="476">
        <f t="shared" ref="D2:E25" si="0">20*L2</f>
        <v>5.6000000000000005</v>
      </c>
      <c r="E2" s="476">
        <f t="shared" si="0"/>
        <v>52.199999999999996</v>
      </c>
      <c r="F2" s="476"/>
      <c r="G2" s="476"/>
      <c r="H2" s="476"/>
      <c r="J2" s="477" t="s">
        <v>823</v>
      </c>
      <c r="K2" s="476">
        <v>1.93</v>
      </c>
      <c r="L2" s="476">
        <v>0.28000000000000003</v>
      </c>
      <c r="M2" s="476">
        <v>2.61</v>
      </c>
    </row>
    <row r="3" spans="1:13">
      <c r="A3" s="80" t="s">
        <v>824</v>
      </c>
      <c r="B3" s="478" t="s">
        <v>825</v>
      </c>
      <c r="C3" s="476">
        <f t="shared" ref="C3:C35" si="1">20*K3</f>
        <v>53.6</v>
      </c>
      <c r="D3" s="476">
        <f t="shared" si="0"/>
        <v>7.8000000000000007</v>
      </c>
      <c r="E3" s="476">
        <f t="shared" si="0"/>
        <v>56.8</v>
      </c>
      <c r="F3" s="476"/>
      <c r="G3" s="476"/>
      <c r="H3" s="476"/>
      <c r="J3" s="477" t="s">
        <v>825</v>
      </c>
      <c r="K3" s="476">
        <v>2.68</v>
      </c>
      <c r="L3" s="476">
        <v>0.39</v>
      </c>
      <c r="M3" s="476">
        <v>2.84</v>
      </c>
    </row>
    <row r="4" spans="1:13">
      <c r="A4" s="80" t="s">
        <v>826</v>
      </c>
      <c r="B4" s="478" t="s">
        <v>827</v>
      </c>
      <c r="C4" s="476">
        <f t="shared" si="1"/>
        <v>42.400000000000006</v>
      </c>
      <c r="D4" s="476">
        <f t="shared" si="0"/>
        <v>6.4</v>
      </c>
      <c r="E4" s="476">
        <f t="shared" si="0"/>
        <v>46.8</v>
      </c>
      <c r="F4" s="476"/>
      <c r="G4" s="476"/>
      <c r="H4" s="476"/>
      <c r="J4" s="477" t="s">
        <v>827</v>
      </c>
      <c r="K4" s="476">
        <v>2.12</v>
      </c>
      <c r="L4" s="476">
        <v>0.32</v>
      </c>
      <c r="M4" s="476">
        <v>2.34</v>
      </c>
    </row>
    <row r="5" spans="1:13">
      <c r="A5" s="80" t="s">
        <v>828</v>
      </c>
      <c r="B5" s="478" t="s">
        <v>829</v>
      </c>
      <c r="C5" s="476">
        <f t="shared" si="1"/>
        <v>30.8</v>
      </c>
      <c r="D5" s="476">
        <f t="shared" si="0"/>
        <v>6</v>
      </c>
      <c r="E5" s="476">
        <f t="shared" si="0"/>
        <v>43.8</v>
      </c>
      <c r="F5" s="476"/>
      <c r="G5" s="476"/>
      <c r="H5" s="476"/>
      <c r="J5" s="477" t="s">
        <v>829</v>
      </c>
      <c r="K5" s="476">
        <v>1.54</v>
      </c>
      <c r="L5" s="476">
        <v>0.3</v>
      </c>
      <c r="M5" s="476">
        <v>2.19</v>
      </c>
    </row>
    <row r="6" spans="1:13">
      <c r="A6" s="80" t="s">
        <v>830</v>
      </c>
      <c r="B6" s="478" t="s">
        <v>831</v>
      </c>
      <c r="C6" s="476">
        <f t="shared" si="1"/>
        <v>43.4</v>
      </c>
      <c r="D6" s="476">
        <f t="shared" si="0"/>
        <v>5.4</v>
      </c>
      <c r="E6" s="476">
        <f t="shared" si="0"/>
        <v>46</v>
      </c>
      <c r="F6" s="476"/>
      <c r="G6" s="476"/>
      <c r="H6" s="476"/>
      <c r="J6" s="477" t="s">
        <v>831</v>
      </c>
      <c r="K6" s="476">
        <v>2.17</v>
      </c>
      <c r="L6" s="476">
        <v>0.27</v>
      </c>
      <c r="M6" s="476">
        <v>2.2999999999999998</v>
      </c>
    </row>
    <row r="7" spans="1:13">
      <c r="A7" s="80" t="s">
        <v>832</v>
      </c>
      <c r="B7" s="478" t="s">
        <v>833</v>
      </c>
      <c r="C7" s="476">
        <f t="shared" si="1"/>
        <v>56.8</v>
      </c>
      <c r="D7" s="476">
        <f t="shared" si="0"/>
        <v>6.8000000000000007</v>
      </c>
      <c r="E7" s="476">
        <f t="shared" si="0"/>
        <v>55.599999999999994</v>
      </c>
      <c r="F7" s="476"/>
      <c r="G7" s="476"/>
      <c r="H7" s="476"/>
      <c r="J7" s="477" t="s">
        <v>833</v>
      </c>
      <c r="K7" s="476">
        <v>2.84</v>
      </c>
      <c r="L7" s="476">
        <v>0.34</v>
      </c>
      <c r="M7" s="476">
        <v>2.78</v>
      </c>
    </row>
    <row r="8" spans="1:13">
      <c r="A8" s="80" t="s">
        <v>834</v>
      </c>
      <c r="B8" s="478" t="s">
        <v>835</v>
      </c>
      <c r="C8" s="476">
        <f t="shared" si="1"/>
        <v>51.2</v>
      </c>
      <c r="D8" s="476">
        <f t="shared" si="0"/>
        <v>6.2</v>
      </c>
      <c r="E8" s="476">
        <f t="shared" si="0"/>
        <v>50.4</v>
      </c>
      <c r="F8" s="476"/>
      <c r="G8" s="476"/>
      <c r="H8" s="476"/>
      <c r="J8" s="477" t="s">
        <v>835</v>
      </c>
      <c r="K8" s="476">
        <v>2.56</v>
      </c>
      <c r="L8" s="476">
        <v>0.31</v>
      </c>
      <c r="M8" s="476">
        <v>2.52</v>
      </c>
    </row>
    <row r="9" spans="1:13">
      <c r="A9" s="80" t="s">
        <v>836</v>
      </c>
      <c r="B9" s="478" t="s">
        <v>837</v>
      </c>
      <c r="C9" s="476">
        <f t="shared" si="1"/>
        <v>44.400000000000006</v>
      </c>
      <c r="D9" s="476">
        <f t="shared" si="0"/>
        <v>6</v>
      </c>
      <c r="E9" s="476">
        <f t="shared" si="0"/>
        <v>45.8</v>
      </c>
      <c r="F9" s="476"/>
      <c r="G9" s="476"/>
      <c r="H9" s="476"/>
      <c r="J9" s="477" t="s">
        <v>837</v>
      </c>
      <c r="K9" s="476">
        <v>2.2200000000000002</v>
      </c>
      <c r="L9" s="476">
        <v>0.3</v>
      </c>
      <c r="M9" s="476">
        <v>2.29</v>
      </c>
    </row>
    <row r="10" spans="1:13">
      <c r="A10" s="80" t="s">
        <v>526</v>
      </c>
      <c r="B10" s="478" t="s">
        <v>838</v>
      </c>
      <c r="C10" s="476">
        <f t="shared" si="1"/>
        <v>45.4</v>
      </c>
      <c r="D10" s="476">
        <f t="shared" si="0"/>
        <v>5.6000000000000005</v>
      </c>
      <c r="E10" s="476">
        <f t="shared" si="0"/>
        <v>48.8</v>
      </c>
      <c r="F10" s="476"/>
      <c r="G10" s="476"/>
      <c r="H10" s="476"/>
      <c r="J10" s="477" t="s">
        <v>838</v>
      </c>
      <c r="K10" s="476">
        <v>2.27</v>
      </c>
      <c r="L10" s="476">
        <v>0.28000000000000003</v>
      </c>
      <c r="M10" s="476">
        <v>2.44</v>
      </c>
    </row>
    <row r="11" spans="1:13">
      <c r="B11" s="478" t="s">
        <v>839</v>
      </c>
      <c r="C11" s="476">
        <f t="shared" si="1"/>
        <v>59</v>
      </c>
      <c r="D11" s="476">
        <f t="shared" si="0"/>
        <v>7.1999999999999993</v>
      </c>
      <c r="E11" s="476">
        <f t="shared" si="0"/>
        <v>57.599999999999994</v>
      </c>
      <c r="F11" s="476"/>
      <c r="G11" s="476"/>
      <c r="H11" s="476"/>
      <c r="J11" s="477" t="s">
        <v>839</v>
      </c>
      <c r="K11" s="476">
        <v>2.95</v>
      </c>
      <c r="L11" s="476">
        <v>0.36</v>
      </c>
      <c r="M11" s="476">
        <v>2.88</v>
      </c>
    </row>
    <row r="12" spans="1:13">
      <c r="B12" s="478" t="s">
        <v>840</v>
      </c>
      <c r="C12" s="476">
        <f t="shared" si="1"/>
        <v>52.199999999999996</v>
      </c>
      <c r="D12" s="476">
        <f t="shared" si="0"/>
        <v>6.2</v>
      </c>
      <c r="E12" s="476">
        <f t="shared" si="0"/>
        <v>50.8</v>
      </c>
      <c r="F12" s="476"/>
      <c r="G12" s="476"/>
      <c r="H12" s="476"/>
      <c r="J12" s="477" t="s">
        <v>840</v>
      </c>
      <c r="K12" s="476">
        <v>2.61</v>
      </c>
      <c r="L12" s="476">
        <v>0.31</v>
      </c>
      <c r="M12" s="476">
        <v>2.54</v>
      </c>
    </row>
    <row r="13" spans="1:13">
      <c r="B13" s="478" t="s">
        <v>841</v>
      </c>
      <c r="C13" s="476">
        <f t="shared" si="1"/>
        <v>41.4</v>
      </c>
      <c r="D13" s="476">
        <f t="shared" si="0"/>
        <v>6</v>
      </c>
      <c r="E13" s="476">
        <f t="shared" si="0"/>
        <v>45.8</v>
      </c>
      <c r="F13" s="476"/>
      <c r="G13" s="476"/>
      <c r="H13" s="476"/>
      <c r="J13" s="477" t="s">
        <v>841</v>
      </c>
      <c r="K13" s="476">
        <v>2.0699999999999998</v>
      </c>
      <c r="L13" s="476">
        <v>0.3</v>
      </c>
      <c r="M13" s="476">
        <v>2.29</v>
      </c>
    </row>
    <row r="14" spans="1:13">
      <c r="B14" s="478" t="s">
        <v>842</v>
      </c>
      <c r="C14" s="476">
        <v>0.81899999999999995</v>
      </c>
      <c r="D14" s="476">
        <v>0.191</v>
      </c>
      <c r="E14" s="476">
        <v>0.29399999999999998</v>
      </c>
      <c r="F14" s="476">
        <v>1.1854083484573501</v>
      </c>
      <c r="G14" s="476">
        <v>60</v>
      </c>
      <c r="H14" s="476" t="s">
        <v>843</v>
      </c>
      <c r="J14" s="477"/>
      <c r="K14" s="476"/>
      <c r="L14" s="476"/>
      <c r="M14" s="476"/>
    </row>
    <row r="15" spans="1:13">
      <c r="B15" s="478" t="s">
        <v>844</v>
      </c>
      <c r="C15" s="476">
        <v>63.24</v>
      </c>
      <c r="D15" s="476">
        <v>10.0825</v>
      </c>
      <c r="E15" s="476">
        <v>15.94</v>
      </c>
      <c r="F15" s="476">
        <v>0.6</v>
      </c>
      <c r="G15" s="476">
        <v>1200</v>
      </c>
      <c r="H15" s="476" t="s">
        <v>845</v>
      </c>
      <c r="J15" s="477"/>
      <c r="K15" s="476"/>
      <c r="L15" s="476"/>
      <c r="M15" s="476"/>
    </row>
    <row r="16" spans="1:13">
      <c r="B16" s="478" t="s">
        <v>846</v>
      </c>
      <c r="C16" s="476">
        <v>34.369999999999997</v>
      </c>
      <c r="D16" s="476">
        <v>6.56</v>
      </c>
      <c r="E16" s="476">
        <v>7.23</v>
      </c>
      <c r="F16" s="476">
        <v>4.9555353901996364</v>
      </c>
      <c r="G16" s="476">
        <v>215</v>
      </c>
      <c r="H16" s="476" t="s">
        <v>843</v>
      </c>
      <c r="J16" s="477"/>
      <c r="K16" s="476"/>
      <c r="L16" s="476"/>
      <c r="M16" s="476"/>
    </row>
    <row r="17" spans="2:13">
      <c r="B17" s="478" t="s">
        <v>847</v>
      </c>
      <c r="C17" s="476">
        <f t="shared" si="1"/>
        <v>24.6</v>
      </c>
      <c r="D17" s="476">
        <f t="shared" si="0"/>
        <v>5.2</v>
      </c>
      <c r="E17" s="476">
        <f t="shared" si="0"/>
        <v>23.2</v>
      </c>
      <c r="F17" s="476">
        <v>28</v>
      </c>
      <c r="G17" s="476">
        <v>28</v>
      </c>
      <c r="H17" s="476" t="s">
        <v>848</v>
      </c>
      <c r="J17" s="477" t="s">
        <v>153</v>
      </c>
      <c r="K17" s="476">
        <v>1.23</v>
      </c>
      <c r="L17" s="476">
        <v>0.26</v>
      </c>
      <c r="M17" s="476">
        <v>1.1599999999999999</v>
      </c>
    </row>
    <row r="18" spans="2:13">
      <c r="B18" s="478" t="s">
        <v>849</v>
      </c>
      <c r="C18" s="476">
        <f t="shared" si="1"/>
        <v>42.599999999999994</v>
      </c>
      <c r="D18" s="476">
        <f t="shared" si="0"/>
        <v>8.6</v>
      </c>
      <c r="E18" s="476">
        <f t="shared" si="0"/>
        <v>36.800000000000004</v>
      </c>
      <c r="F18" s="476">
        <v>2.1480000000000001</v>
      </c>
      <c r="G18" s="476"/>
      <c r="H18" s="476"/>
      <c r="J18" s="477" t="s">
        <v>155</v>
      </c>
      <c r="K18" s="476">
        <v>2.13</v>
      </c>
      <c r="L18" s="476">
        <v>0.43</v>
      </c>
      <c r="M18" s="476">
        <v>1.84</v>
      </c>
    </row>
    <row r="19" spans="2:13">
      <c r="B19" s="478" t="s">
        <v>850</v>
      </c>
      <c r="C19" s="476">
        <v>56.82</v>
      </c>
      <c r="D19" s="476">
        <v>36.159999999999997</v>
      </c>
      <c r="E19" s="476">
        <v>9.3000000000000007</v>
      </c>
      <c r="F19" s="476">
        <v>0.96799999999999997</v>
      </c>
      <c r="G19" s="476">
        <v>1936</v>
      </c>
      <c r="H19" s="476" t="s">
        <v>845</v>
      </c>
      <c r="J19" s="530"/>
      <c r="K19" s="476"/>
      <c r="L19" s="476"/>
      <c r="M19" s="531"/>
    </row>
    <row r="20" spans="2:13">
      <c r="B20" s="478" t="s">
        <v>851</v>
      </c>
      <c r="C20" s="476">
        <v>77.37</v>
      </c>
      <c r="D20" s="476">
        <v>7.57</v>
      </c>
      <c r="E20" s="476">
        <v>15.19</v>
      </c>
      <c r="F20" s="476">
        <v>0.55000000000000004</v>
      </c>
      <c r="G20" s="476">
        <v>1100</v>
      </c>
      <c r="H20" s="476" t="s">
        <v>845</v>
      </c>
      <c r="J20" s="530"/>
      <c r="K20" s="476"/>
      <c r="L20" s="476"/>
      <c r="M20" s="531"/>
    </row>
    <row r="21" spans="2:13">
      <c r="B21" s="478" t="s">
        <v>852</v>
      </c>
      <c r="C21" s="476">
        <v>17.329999999999998</v>
      </c>
      <c r="D21" s="476">
        <v>3.66</v>
      </c>
      <c r="E21" s="476">
        <v>4.58</v>
      </c>
      <c r="F21" s="476">
        <v>1.8687932516691315</v>
      </c>
      <c r="G21" s="476">
        <v>70</v>
      </c>
      <c r="H21" s="476" t="s">
        <v>843</v>
      </c>
      <c r="J21" s="530"/>
      <c r="K21" s="476"/>
      <c r="L21" s="476"/>
      <c r="M21" s="531"/>
    </row>
    <row r="22" spans="2:13">
      <c r="B22" s="478" t="s">
        <v>853</v>
      </c>
      <c r="C22" s="476">
        <v>68.25</v>
      </c>
      <c r="D22" s="476">
        <v>7.66</v>
      </c>
      <c r="E22" s="476">
        <v>16.89</v>
      </c>
      <c r="F22" s="476">
        <v>0.95</v>
      </c>
      <c r="G22" s="476">
        <v>1900</v>
      </c>
      <c r="H22" s="476" t="s">
        <v>845</v>
      </c>
      <c r="J22" s="530"/>
      <c r="K22" s="476"/>
      <c r="L22" s="476"/>
      <c r="M22" s="531"/>
    </row>
    <row r="23" spans="2:13">
      <c r="B23" s="478" t="s">
        <v>854</v>
      </c>
      <c r="C23" s="476">
        <v>49.44</v>
      </c>
      <c r="D23" s="476">
        <v>9.34</v>
      </c>
      <c r="E23" s="476">
        <v>10.45</v>
      </c>
      <c r="F23" s="476">
        <v>1.1903694192377496</v>
      </c>
      <c r="G23" s="476">
        <v>48.2</v>
      </c>
      <c r="H23" s="476" t="s">
        <v>843</v>
      </c>
      <c r="J23" s="530"/>
      <c r="K23" s="476"/>
      <c r="L23" s="476"/>
      <c r="M23" s="531"/>
    </row>
    <row r="24" spans="2:13">
      <c r="B24" s="478" t="s">
        <v>855</v>
      </c>
      <c r="C24" s="476">
        <f t="shared" si="1"/>
        <v>52.199999999999996</v>
      </c>
      <c r="D24" s="476">
        <f t="shared" si="0"/>
        <v>5.4</v>
      </c>
      <c r="E24" s="476">
        <f t="shared" si="0"/>
        <v>45.199999999999996</v>
      </c>
      <c r="F24" s="476"/>
      <c r="G24" s="476"/>
      <c r="H24" s="476"/>
      <c r="J24" s="478" t="s">
        <v>855</v>
      </c>
      <c r="K24" s="476">
        <v>2.61</v>
      </c>
      <c r="L24" s="476">
        <v>0.27</v>
      </c>
      <c r="M24" s="527">
        <v>2.2599999999999998</v>
      </c>
    </row>
    <row r="25" spans="2:13">
      <c r="B25" s="478" t="s">
        <v>856</v>
      </c>
      <c r="C25" s="476">
        <f t="shared" si="1"/>
        <v>64.2</v>
      </c>
      <c r="D25" s="476">
        <f t="shared" si="0"/>
        <v>6.6000000000000005</v>
      </c>
      <c r="E25" s="476">
        <f t="shared" si="0"/>
        <v>58.6</v>
      </c>
      <c r="F25" s="476"/>
      <c r="G25" s="476"/>
      <c r="H25" s="476"/>
      <c r="J25" s="477" t="s">
        <v>856</v>
      </c>
      <c r="K25" s="476">
        <v>3.21</v>
      </c>
      <c r="L25" s="476">
        <v>0.33</v>
      </c>
      <c r="M25" s="527">
        <v>2.93</v>
      </c>
    </row>
    <row r="26" spans="2:13">
      <c r="B26" s="478" t="s">
        <v>857</v>
      </c>
      <c r="C26" s="476">
        <f t="shared" si="1"/>
        <v>62.199999999999996</v>
      </c>
      <c r="D26" s="476">
        <f t="shared" ref="D26:D35" si="2">20*L26</f>
        <v>6</v>
      </c>
      <c r="E26" s="476">
        <f t="shared" ref="E26:E35" si="3">20*M26</f>
        <v>54.800000000000004</v>
      </c>
      <c r="F26" s="476"/>
      <c r="G26" s="476"/>
      <c r="H26" s="476"/>
      <c r="J26" s="477" t="s">
        <v>857</v>
      </c>
      <c r="K26" s="476">
        <v>3.11</v>
      </c>
      <c r="L26" s="476">
        <v>0.3</v>
      </c>
      <c r="M26" s="527">
        <v>2.74</v>
      </c>
    </row>
    <row r="27" spans="2:13">
      <c r="B27" s="478" t="s">
        <v>858</v>
      </c>
      <c r="C27" s="476">
        <f t="shared" si="1"/>
        <v>52</v>
      </c>
      <c r="D27" s="476">
        <f t="shared" si="2"/>
        <v>6</v>
      </c>
      <c r="E27" s="476">
        <f t="shared" si="3"/>
        <v>48</v>
      </c>
      <c r="F27" s="476"/>
      <c r="G27" s="476"/>
      <c r="H27" s="476"/>
      <c r="J27" s="477" t="s">
        <v>858</v>
      </c>
      <c r="K27" s="476">
        <v>2.6</v>
      </c>
      <c r="L27" s="476">
        <v>0.3</v>
      </c>
      <c r="M27" s="527">
        <v>2.4</v>
      </c>
    </row>
    <row r="28" spans="2:13">
      <c r="B28" s="478" t="s">
        <v>859</v>
      </c>
      <c r="C28" s="476">
        <f t="shared" si="1"/>
        <v>48.2</v>
      </c>
      <c r="D28" s="476">
        <f t="shared" si="2"/>
        <v>5.2</v>
      </c>
      <c r="E28" s="476">
        <f t="shared" si="3"/>
        <v>39.799999999999997</v>
      </c>
      <c r="F28" s="476"/>
      <c r="G28" s="476"/>
      <c r="H28" s="476"/>
      <c r="J28" s="478" t="s">
        <v>859</v>
      </c>
      <c r="K28" s="476">
        <v>2.41</v>
      </c>
      <c r="L28" s="476">
        <v>0.26</v>
      </c>
      <c r="M28" s="527">
        <v>1.99</v>
      </c>
    </row>
    <row r="29" spans="2:13">
      <c r="B29" s="478" t="s">
        <v>860</v>
      </c>
      <c r="C29" s="476">
        <f t="shared" si="1"/>
        <v>60</v>
      </c>
      <c r="D29" s="476">
        <f t="shared" si="2"/>
        <v>6</v>
      </c>
      <c r="E29" s="476">
        <f t="shared" si="3"/>
        <v>54.2</v>
      </c>
      <c r="F29" s="476"/>
      <c r="G29" s="476"/>
      <c r="H29" s="476"/>
      <c r="J29" s="477" t="s">
        <v>860</v>
      </c>
      <c r="K29" s="476">
        <v>3</v>
      </c>
      <c r="L29" s="476">
        <v>0.3</v>
      </c>
      <c r="M29" s="527">
        <v>2.71</v>
      </c>
    </row>
    <row r="30" spans="2:13">
      <c r="B30" s="478" t="s">
        <v>861</v>
      </c>
      <c r="C30" s="476">
        <f t="shared" si="1"/>
        <v>60</v>
      </c>
      <c r="D30" s="476">
        <f t="shared" si="2"/>
        <v>6</v>
      </c>
      <c r="E30" s="476">
        <f t="shared" si="3"/>
        <v>54.2</v>
      </c>
      <c r="F30" s="476"/>
      <c r="G30" s="476"/>
      <c r="H30" s="476"/>
      <c r="J30" s="477" t="s">
        <v>861</v>
      </c>
      <c r="K30" s="476">
        <v>3</v>
      </c>
      <c r="L30" s="476">
        <v>0.3</v>
      </c>
      <c r="M30" s="527">
        <v>2.71</v>
      </c>
    </row>
    <row r="31" spans="2:13">
      <c r="B31" s="478" t="s">
        <v>862</v>
      </c>
      <c r="C31" s="476">
        <f t="shared" si="1"/>
        <v>58</v>
      </c>
      <c r="D31" s="476">
        <f t="shared" si="2"/>
        <v>6</v>
      </c>
      <c r="E31" s="476">
        <f t="shared" si="3"/>
        <v>48</v>
      </c>
      <c r="F31" s="476"/>
      <c r="G31" s="476"/>
      <c r="H31" s="476"/>
      <c r="J31" s="477" t="s">
        <v>862</v>
      </c>
      <c r="K31" s="476">
        <v>2.9</v>
      </c>
      <c r="L31" s="476">
        <v>0.3</v>
      </c>
      <c r="M31" s="527">
        <v>2.4</v>
      </c>
    </row>
    <row r="32" spans="2:13">
      <c r="B32" s="478" t="s">
        <v>863</v>
      </c>
      <c r="C32" s="476">
        <f t="shared" si="1"/>
        <v>32.599999999999994</v>
      </c>
      <c r="D32" s="476">
        <f t="shared" si="2"/>
        <v>5.6000000000000005</v>
      </c>
      <c r="E32" s="476">
        <f t="shared" si="3"/>
        <v>37.200000000000003</v>
      </c>
      <c r="F32" s="476"/>
      <c r="G32" s="476"/>
      <c r="H32" s="476"/>
      <c r="J32" s="478" t="s">
        <v>863</v>
      </c>
      <c r="K32" s="476">
        <v>1.63</v>
      </c>
      <c r="L32" s="476">
        <v>0.28000000000000003</v>
      </c>
      <c r="M32" s="527">
        <v>1.86</v>
      </c>
    </row>
    <row r="33" spans="2:13">
      <c r="B33" s="478" t="s">
        <v>864</v>
      </c>
      <c r="C33" s="476">
        <f t="shared" si="1"/>
        <v>42</v>
      </c>
      <c r="D33" s="476">
        <f t="shared" si="2"/>
        <v>7.1999999999999993</v>
      </c>
      <c r="E33" s="476">
        <f t="shared" si="3"/>
        <v>43.4</v>
      </c>
      <c r="F33" s="476"/>
      <c r="G33" s="476"/>
      <c r="H33" s="476"/>
      <c r="J33" s="477" t="s">
        <v>864</v>
      </c>
      <c r="K33" s="476">
        <v>2.1</v>
      </c>
      <c r="L33" s="476">
        <v>0.36</v>
      </c>
      <c r="M33" s="527">
        <v>2.17</v>
      </c>
    </row>
    <row r="34" spans="2:13">
      <c r="B34" s="478" t="s">
        <v>865</v>
      </c>
      <c r="C34" s="476">
        <f t="shared" si="1"/>
        <v>31.8</v>
      </c>
      <c r="D34" s="476">
        <f t="shared" si="2"/>
        <v>5.4</v>
      </c>
      <c r="E34" s="476">
        <f t="shared" si="3"/>
        <v>35.4</v>
      </c>
      <c r="F34" s="476"/>
      <c r="G34" s="476"/>
      <c r="H34" s="476"/>
      <c r="J34" s="477" t="s">
        <v>865</v>
      </c>
      <c r="K34" s="476">
        <v>1.59</v>
      </c>
      <c r="L34" s="476">
        <v>0.27</v>
      </c>
      <c r="M34" s="527">
        <v>1.77</v>
      </c>
    </row>
    <row r="35" spans="2:13" ht="13.5" thickBot="1">
      <c r="B35" s="533" t="s">
        <v>866</v>
      </c>
      <c r="C35" s="476">
        <f t="shared" si="1"/>
        <v>25.8</v>
      </c>
      <c r="D35" s="476">
        <f t="shared" si="2"/>
        <v>5.2</v>
      </c>
      <c r="E35" s="476">
        <f t="shared" si="3"/>
        <v>34.4</v>
      </c>
      <c r="F35" s="476"/>
      <c r="G35" s="476"/>
      <c r="H35" s="476"/>
      <c r="J35" s="477" t="s">
        <v>866</v>
      </c>
      <c r="K35" s="476">
        <v>1.29</v>
      </c>
      <c r="L35" s="476">
        <v>0.26</v>
      </c>
      <c r="M35" s="527">
        <v>1.72</v>
      </c>
    </row>
    <row r="36" spans="2:13" ht="13.5" thickBot="1">
      <c r="B36" s="544" t="s">
        <v>867</v>
      </c>
      <c r="C36" s="542">
        <f>AVERAGE(C37:C39,C41:C56,C59:C62)</f>
        <v>8.7397217391304345</v>
      </c>
      <c r="D36" s="532">
        <f>AVERAGE(D37:D39,D41:D56,D59:D62)</f>
        <v>1.2078260869565216</v>
      </c>
      <c r="E36" s="532">
        <f>AVERAGE(E37:E39,E41:E56,E59:E62)</f>
        <v>6.9986956521739145</v>
      </c>
      <c r="F36" s="476">
        <f>AVERAGE(F37:F62)</f>
        <v>14.563749999999999</v>
      </c>
      <c r="G36" s="476"/>
      <c r="H36" s="476"/>
      <c r="J36" s="508"/>
    </row>
    <row r="37" spans="2:13">
      <c r="B37" s="543" t="s">
        <v>868</v>
      </c>
      <c r="C37" s="476">
        <v>8.8800000000000008</v>
      </c>
      <c r="D37" s="476">
        <v>1.1000000000000001</v>
      </c>
      <c r="E37" s="476">
        <v>0</v>
      </c>
      <c r="F37" s="476">
        <v>2.6879999999999997</v>
      </c>
      <c r="G37" s="476">
        <v>48</v>
      </c>
      <c r="H37" s="476" t="s">
        <v>869</v>
      </c>
      <c r="K37" s="509"/>
      <c r="L37" s="509"/>
      <c r="M37" s="509"/>
    </row>
    <row r="38" spans="2:13">
      <c r="B38" s="478" t="s">
        <v>870</v>
      </c>
      <c r="C38" s="476">
        <v>66.83</v>
      </c>
      <c r="D38" s="476">
        <v>8.5399999999999991</v>
      </c>
      <c r="E38" s="476">
        <v>42.56</v>
      </c>
      <c r="F38" s="476">
        <v>0.74</v>
      </c>
      <c r="G38" s="476">
        <v>1480</v>
      </c>
      <c r="H38" s="476" t="s">
        <v>845</v>
      </c>
      <c r="K38" s="509"/>
      <c r="L38" s="509"/>
      <c r="M38" s="509"/>
    </row>
    <row r="39" spans="2:13">
      <c r="B39" s="478" t="s">
        <v>871</v>
      </c>
      <c r="C39" s="476">
        <v>5.38</v>
      </c>
      <c r="D39" s="476">
        <v>0.81</v>
      </c>
      <c r="E39" s="476">
        <v>6.16</v>
      </c>
      <c r="F39" s="476">
        <v>35</v>
      </c>
      <c r="G39" s="476">
        <v>35</v>
      </c>
      <c r="H39" s="476" t="s">
        <v>848</v>
      </c>
      <c r="J39" s="80" t="s">
        <v>872</v>
      </c>
      <c r="K39" s="509" t="s">
        <v>873</v>
      </c>
      <c r="L39" s="509"/>
      <c r="M39" s="509"/>
    </row>
    <row r="40" spans="2:13">
      <c r="B40" s="478" t="s">
        <v>874</v>
      </c>
      <c r="C40" s="476">
        <v>2.1440000000000001</v>
      </c>
      <c r="D40" s="476">
        <v>0.2</v>
      </c>
      <c r="E40" s="476">
        <v>1.78</v>
      </c>
      <c r="F40" s="476">
        <v>5.2</v>
      </c>
      <c r="G40" s="476">
        <v>10400</v>
      </c>
      <c r="H40" s="476" t="s">
        <v>845</v>
      </c>
      <c r="J40" s="80" t="s">
        <v>845</v>
      </c>
      <c r="K40" s="80">
        <v>2000</v>
      </c>
    </row>
    <row r="41" spans="2:13">
      <c r="B41" s="478" t="s">
        <v>875</v>
      </c>
      <c r="C41" s="476">
        <v>11.63</v>
      </c>
      <c r="D41" s="476">
        <v>1.55</v>
      </c>
      <c r="E41" s="476">
        <v>7.3</v>
      </c>
      <c r="F41" s="476">
        <v>8.15</v>
      </c>
      <c r="G41" s="476">
        <v>163</v>
      </c>
      <c r="H41" s="476" t="s">
        <v>869</v>
      </c>
      <c r="J41" s="80" t="s">
        <v>869</v>
      </c>
      <c r="K41" s="509">
        <v>17.857142857142858</v>
      </c>
      <c r="L41" s="509"/>
      <c r="M41" s="509"/>
    </row>
    <row r="42" spans="2:13">
      <c r="B42" s="478" t="s">
        <v>876</v>
      </c>
      <c r="C42" s="476">
        <v>5.04</v>
      </c>
      <c r="D42" s="476">
        <v>0.64</v>
      </c>
      <c r="E42" s="476">
        <v>5.25</v>
      </c>
      <c r="F42" s="476">
        <v>18.329999999999998</v>
      </c>
      <c r="G42" s="476">
        <v>36665</v>
      </c>
      <c r="H42" s="476" t="s">
        <v>845</v>
      </c>
      <c r="J42" s="80" t="s">
        <v>843</v>
      </c>
      <c r="K42" s="509">
        <v>0.90744101633393826</v>
      </c>
      <c r="L42" s="509" t="s">
        <v>877</v>
      </c>
      <c r="M42" s="509"/>
    </row>
    <row r="43" spans="2:13">
      <c r="B43" s="478" t="s">
        <v>878</v>
      </c>
      <c r="C43" s="476">
        <v>3.63</v>
      </c>
      <c r="D43" s="476">
        <v>0.78800000000000003</v>
      </c>
      <c r="E43" s="476">
        <v>5.83</v>
      </c>
      <c r="F43" s="476">
        <v>0.16</v>
      </c>
      <c r="G43" s="476">
        <v>320</v>
      </c>
      <c r="H43" s="476" t="s">
        <v>845</v>
      </c>
      <c r="J43" s="80" t="s">
        <v>848</v>
      </c>
      <c r="K43" s="509">
        <v>1</v>
      </c>
      <c r="L43" s="509"/>
      <c r="M43" s="509"/>
    </row>
    <row r="44" spans="2:13">
      <c r="B44" s="478" t="s">
        <v>879</v>
      </c>
      <c r="C44" s="476">
        <v>8.0736000000000008</v>
      </c>
      <c r="D44" s="476">
        <v>1.212</v>
      </c>
      <c r="E44" s="476">
        <v>5.87</v>
      </c>
      <c r="F44" s="476">
        <v>8</v>
      </c>
      <c r="G44" s="476">
        <v>8</v>
      </c>
      <c r="H44" s="476" t="s">
        <v>848</v>
      </c>
      <c r="K44" s="509"/>
      <c r="L44" s="509"/>
      <c r="M44" s="509"/>
    </row>
    <row r="45" spans="2:13">
      <c r="B45" s="478" t="s">
        <v>880</v>
      </c>
      <c r="C45" s="476">
        <v>2.64</v>
      </c>
      <c r="D45" s="476">
        <v>0.72</v>
      </c>
      <c r="E45" s="476">
        <v>5.23</v>
      </c>
      <c r="F45" s="476">
        <v>35.26</v>
      </c>
      <c r="G45" s="476">
        <v>35.26</v>
      </c>
      <c r="H45" s="476" t="s">
        <v>848</v>
      </c>
      <c r="K45" s="509"/>
      <c r="L45" s="509"/>
      <c r="M45" s="509"/>
    </row>
    <row r="46" spans="2:13">
      <c r="B46" s="478" t="s">
        <v>881</v>
      </c>
      <c r="C46" s="476">
        <v>5.64</v>
      </c>
      <c r="D46" s="476">
        <v>0</v>
      </c>
      <c r="E46" s="476">
        <v>0</v>
      </c>
      <c r="F46" s="476">
        <v>9.98</v>
      </c>
      <c r="G46" s="476">
        <v>9.98</v>
      </c>
      <c r="H46" s="476" t="s">
        <v>848</v>
      </c>
    </row>
    <row r="47" spans="2:13">
      <c r="B47" s="478" t="s">
        <v>882</v>
      </c>
      <c r="C47" s="476">
        <v>3.52</v>
      </c>
      <c r="D47" s="476">
        <v>0.44</v>
      </c>
      <c r="E47" s="476">
        <v>4.2</v>
      </c>
      <c r="F47" s="537">
        <v>10</v>
      </c>
      <c r="G47" s="537">
        <v>20000</v>
      </c>
      <c r="H47" s="537" t="s">
        <v>845</v>
      </c>
    </row>
    <row r="48" spans="2:13">
      <c r="B48" s="478" t="s">
        <v>883</v>
      </c>
      <c r="C48" s="476">
        <v>20.48</v>
      </c>
      <c r="D48" s="476">
        <v>3.43</v>
      </c>
      <c r="E48" s="476">
        <v>10.8</v>
      </c>
      <c r="F48" s="476">
        <v>9.24</v>
      </c>
      <c r="G48" s="476">
        <v>165</v>
      </c>
      <c r="H48" s="476" t="s">
        <v>869</v>
      </c>
    </row>
    <row r="49" spans="2:10" ht="13.5" thickBot="1">
      <c r="B49" s="478" t="s">
        <v>884</v>
      </c>
      <c r="C49" s="476">
        <v>3.07</v>
      </c>
      <c r="D49" s="476">
        <v>0.5</v>
      </c>
      <c r="E49" s="476">
        <v>4.7</v>
      </c>
      <c r="F49" s="476">
        <v>15</v>
      </c>
      <c r="G49" s="476">
        <v>15</v>
      </c>
      <c r="H49" s="476" t="s">
        <v>848</v>
      </c>
    </row>
    <row r="50" spans="2:10">
      <c r="B50" s="478" t="s">
        <v>885</v>
      </c>
      <c r="C50" s="476">
        <v>3.01</v>
      </c>
      <c r="D50" s="476">
        <v>0.73</v>
      </c>
      <c r="E50" s="476">
        <v>6.39</v>
      </c>
      <c r="F50" s="476">
        <v>13.56</v>
      </c>
      <c r="G50" s="476">
        <v>13.56</v>
      </c>
      <c r="H50" s="476" t="s">
        <v>848</v>
      </c>
      <c r="J50" s="550" t="s">
        <v>886</v>
      </c>
    </row>
    <row r="51" spans="2:10">
      <c r="B51" s="478" t="s">
        <v>887</v>
      </c>
      <c r="C51" s="476">
        <v>4.4000000000000004</v>
      </c>
      <c r="D51" s="476">
        <v>0.52</v>
      </c>
      <c r="E51" s="476">
        <v>0</v>
      </c>
      <c r="F51" s="476">
        <v>29.4</v>
      </c>
      <c r="G51" s="476">
        <v>525</v>
      </c>
      <c r="H51" s="476" t="s">
        <v>869</v>
      </c>
      <c r="J51" s="551" t="s">
        <v>888</v>
      </c>
    </row>
    <row r="52" spans="2:10">
      <c r="B52" s="478" t="s">
        <v>889</v>
      </c>
      <c r="C52" s="476">
        <v>8.9600000000000009</v>
      </c>
      <c r="D52" s="476">
        <v>1.06</v>
      </c>
      <c r="E52" s="476">
        <v>3.4</v>
      </c>
      <c r="F52" s="476">
        <v>2.92</v>
      </c>
      <c r="G52" s="476">
        <v>2.92</v>
      </c>
      <c r="H52" s="476" t="s">
        <v>848</v>
      </c>
      <c r="J52" s="553" t="s">
        <v>890</v>
      </c>
    </row>
    <row r="53" spans="2:10">
      <c r="B53" s="533" t="s">
        <v>891</v>
      </c>
      <c r="C53" s="534">
        <v>2.56</v>
      </c>
      <c r="D53" s="534">
        <v>0.56000000000000005</v>
      </c>
      <c r="E53" s="534">
        <v>4</v>
      </c>
      <c r="F53" s="476">
        <v>16.5</v>
      </c>
      <c r="G53" s="476">
        <v>33000</v>
      </c>
      <c r="H53" s="476" t="s">
        <v>845</v>
      </c>
      <c r="J53" s="551" t="s">
        <v>1172</v>
      </c>
    </row>
    <row r="54" spans="2:10">
      <c r="B54" s="536" t="s">
        <v>892</v>
      </c>
      <c r="C54" s="476">
        <v>6.4</v>
      </c>
      <c r="D54" s="476">
        <v>0.9</v>
      </c>
      <c r="E54" s="476">
        <v>8.4</v>
      </c>
      <c r="F54" s="476">
        <v>12.1</v>
      </c>
      <c r="G54" s="476">
        <v>24200</v>
      </c>
      <c r="H54" s="476" t="s">
        <v>845</v>
      </c>
      <c r="J54" s="551" t="s">
        <v>1173</v>
      </c>
    </row>
    <row r="55" spans="2:10">
      <c r="B55" s="536" t="s">
        <v>893</v>
      </c>
      <c r="C55" s="476">
        <v>6.55</v>
      </c>
      <c r="D55" s="476">
        <v>1.01</v>
      </c>
      <c r="E55" s="476">
        <v>8.1300000000000008</v>
      </c>
      <c r="F55" s="476">
        <v>34.44</v>
      </c>
      <c r="G55" s="476">
        <v>615</v>
      </c>
      <c r="H55" s="476" t="s">
        <v>869</v>
      </c>
      <c r="J55" s="551"/>
    </row>
    <row r="56" spans="2:10">
      <c r="B56" s="536" t="s">
        <v>894</v>
      </c>
      <c r="C56" s="476">
        <v>4.82</v>
      </c>
      <c r="D56" s="476">
        <v>0.73</v>
      </c>
      <c r="E56" s="476">
        <v>5.19</v>
      </c>
      <c r="F56" s="476">
        <v>11.041499999999999</v>
      </c>
      <c r="G56" s="476">
        <v>22083</v>
      </c>
      <c r="H56" s="476" t="s">
        <v>845</v>
      </c>
      <c r="J56" s="551"/>
    </row>
    <row r="57" spans="2:10">
      <c r="B57" s="536" t="s">
        <v>895</v>
      </c>
      <c r="C57" s="476">
        <v>2.91</v>
      </c>
      <c r="D57" s="476">
        <v>0.24</v>
      </c>
      <c r="E57" s="476">
        <v>3.04</v>
      </c>
      <c r="F57" s="476">
        <v>3.6949999999999998</v>
      </c>
      <c r="G57" s="476">
        <v>7390</v>
      </c>
      <c r="H57" s="476" t="s">
        <v>845</v>
      </c>
      <c r="J57" s="551"/>
    </row>
    <row r="58" spans="2:10" ht="13.5" thickBot="1">
      <c r="B58" s="536" t="s">
        <v>896</v>
      </c>
      <c r="C58" s="535">
        <f>AVERAGE(C57,C40,C61)</f>
        <v>2.4146666666666667</v>
      </c>
      <c r="D58" s="476">
        <f>AVERAGE(D57,D40,D61)</f>
        <v>0.27</v>
      </c>
      <c r="E58" s="476">
        <f>AVERAGE(E57,E40,E61)</f>
        <v>2.75</v>
      </c>
      <c r="F58" s="476">
        <f>AVERAGE(F57,F40,F61)</f>
        <v>4.6449999999999996</v>
      </c>
      <c r="G58" s="476"/>
      <c r="H58" s="476"/>
      <c r="J58" s="552"/>
    </row>
    <row r="59" spans="2:10">
      <c r="B59" s="536" t="s">
        <v>897</v>
      </c>
      <c r="C59" s="476">
        <v>9.74</v>
      </c>
      <c r="D59" s="476">
        <v>1.04</v>
      </c>
      <c r="E59" s="476">
        <v>10.6</v>
      </c>
      <c r="F59" s="476">
        <v>9</v>
      </c>
      <c r="G59" s="476">
        <v>18000</v>
      </c>
      <c r="H59" s="476" t="s">
        <v>845</v>
      </c>
    </row>
    <row r="60" spans="2:10">
      <c r="B60" s="536" t="s">
        <v>898</v>
      </c>
      <c r="C60" s="476">
        <v>4.5</v>
      </c>
      <c r="D60" s="476">
        <v>0.56000000000000005</v>
      </c>
      <c r="E60" s="476">
        <v>8.4</v>
      </c>
      <c r="F60" s="476">
        <v>64.567999999999998</v>
      </c>
      <c r="G60" s="476">
        <v>1153</v>
      </c>
      <c r="H60" s="476" t="s">
        <v>869</v>
      </c>
    </row>
    <row r="61" spans="2:10">
      <c r="B61" s="536" t="s">
        <v>899</v>
      </c>
      <c r="C61" s="476">
        <v>2.19</v>
      </c>
      <c r="D61" s="476">
        <v>0.37</v>
      </c>
      <c r="E61" s="476">
        <v>3.43</v>
      </c>
      <c r="F61" s="476">
        <v>5.04</v>
      </c>
      <c r="G61" s="476">
        <v>90</v>
      </c>
      <c r="H61" s="476" t="s">
        <v>869</v>
      </c>
    </row>
    <row r="62" spans="2:10" ht="13.5" thickBot="1">
      <c r="B62" s="539" t="s">
        <v>900</v>
      </c>
      <c r="C62" s="476">
        <v>3.07</v>
      </c>
      <c r="D62" s="476">
        <v>0.56999999999999995</v>
      </c>
      <c r="E62" s="476">
        <v>5.13</v>
      </c>
      <c r="F62" s="476">
        <v>14</v>
      </c>
      <c r="G62" s="476">
        <v>28000</v>
      </c>
      <c r="H62" s="476" t="s">
        <v>845</v>
      </c>
    </row>
    <row r="63" spans="2:10" ht="13.5" thickBot="1">
      <c r="B63" s="541" t="s">
        <v>901</v>
      </c>
      <c r="C63" s="538">
        <f>AVERAGE(C64:C72)</f>
        <v>2.7069999999999994</v>
      </c>
      <c r="D63" s="535">
        <f>AVERAGE(D64:D72)</f>
        <v>0.27655555555555561</v>
      </c>
      <c r="E63" s="535">
        <f>AVERAGE(E64:E72)</f>
        <v>3.8233333333333328</v>
      </c>
      <c r="F63" s="535">
        <f>AVERAGE(F64:F72)</f>
        <v>10.136666666666665</v>
      </c>
      <c r="G63" s="476"/>
      <c r="H63" s="476"/>
    </row>
    <row r="64" spans="2:10">
      <c r="B64" s="540" t="s">
        <v>902</v>
      </c>
      <c r="C64" s="476">
        <v>1.2350000000000001</v>
      </c>
      <c r="D64" s="476">
        <v>0.189</v>
      </c>
      <c r="E64" s="476">
        <v>2.73</v>
      </c>
      <c r="F64" s="476">
        <v>24.65</v>
      </c>
      <c r="G64" s="476">
        <v>49300</v>
      </c>
      <c r="H64" s="476" t="s">
        <v>845</v>
      </c>
    </row>
    <row r="65" spans="2:8">
      <c r="B65" s="536" t="s">
        <v>903</v>
      </c>
      <c r="C65" s="476">
        <v>4.4800000000000004</v>
      </c>
      <c r="D65" s="476">
        <v>0.38</v>
      </c>
      <c r="E65" s="476">
        <v>5.92</v>
      </c>
      <c r="F65" s="476">
        <v>7.75</v>
      </c>
      <c r="G65" s="476">
        <v>7.75</v>
      </c>
      <c r="H65" s="476" t="s">
        <v>848</v>
      </c>
    </row>
    <row r="66" spans="2:8">
      <c r="B66" s="536" t="s">
        <v>904</v>
      </c>
      <c r="C66" s="476">
        <v>4</v>
      </c>
      <c r="D66" s="476">
        <v>0.37</v>
      </c>
      <c r="E66" s="476">
        <v>4.34</v>
      </c>
      <c r="F66" s="476">
        <v>6.77</v>
      </c>
      <c r="G66" s="476">
        <v>6.77</v>
      </c>
      <c r="H66" s="476" t="s">
        <v>848</v>
      </c>
    </row>
    <row r="67" spans="2:8">
      <c r="B67" s="536" t="s">
        <v>905</v>
      </c>
      <c r="C67" s="476">
        <v>3.2</v>
      </c>
      <c r="D67" s="476">
        <v>0.3</v>
      </c>
      <c r="E67" s="476">
        <v>3.46</v>
      </c>
      <c r="F67" s="476">
        <v>5.8</v>
      </c>
      <c r="G67" s="476">
        <v>11600</v>
      </c>
      <c r="H67" s="476" t="s">
        <v>845</v>
      </c>
    </row>
    <row r="68" spans="2:8">
      <c r="B68" s="536" t="s">
        <v>906</v>
      </c>
      <c r="C68" s="476">
        <v>2.25</v>
      </c>
      <c r="D68" s="476">
        <v>0.26</v>
      </c>
      <c r="E68" s="476">
        <v>3.75</v>
      </c>
      <c r="F68" s="476">
        <v>7.11</v>
      </c>
      <c r="G68" s="476">
        <v>7.11</v>
      </c>
      <c r="H68" s="476" t="s">
        <v>848</v>
      </c>
    </row>
    <row r="69" spans="2:8">
      <c r="B69" s="536" t="s">
        <v>907</v>
      </c>
      <c r="C69" s="476">
        <v>3.01</v>
      </c>
      <c r="D69" s="476">
        <v>0.32</v>
      </c>
      <c r="E69" s="476">
        <v>4.24</v>
      </c>
      <c r="F69" s="476">
        <v>7.69</v>
      </c>
      <c r="G69" s="476">
        <v>7.69</v>
      </c>
      <c r="H69" s="476" t="s">
        <v>848</v>
      </c>
    </row>
    <row r="70" spans="2:8">
      <c r="B70" s="536" t="s">
        <v>908</v>
      </c>
      <c r="C70" s="476">
        <v>2.3199999999999998</v>
      </c>
      <c r="D70" s="476">
        <v>0.24</v>
      </c>
      <c r="E70" s="476">
        <v>3.89</v>
      </c>
      <c r="F70" s="476">
        <v>5.21</v>
      </c>
      <c r="G70" s="476">
        <v>5.21</v>
      </c>
      <c r="H70" s="476" t="s">
        <v>848</v>
      </c>
    </row>
    <row r="71" spans="2:8">
      <c r="B71" s="536" t="s">
        <v>909</v>
      </c>
      <c r="C71" s="476">
        <v>1.34</v>
      </c>
      <c r="D71" s="476">
        <v>0.23</v>
      </c>
      <c r="E71" s="476">
        <v>2.64</v>
      </c>
      <c r="F71" s="476">
        <v>19.5</v>
      </c>
      <c r="G71" s="476">
        <v>19.5</v>
      </c>
      <c r="H71" s="476" t="s">
        <v>848</v>
      </c>
    </row>
    <row r="72" spans="2:8">
      <c r="B72" s="536" t="s">
        <v>910</v>
      </c>
      <c r="C72" s="476">
        <v>2.528</v>
      </c>
      <c r="D72" s="476">
        <v>0.2</v>
      </c>
      <c r="E72" s="476">
        <v>3.44</v>
      </c>
      <c r="F72" s="476">
        <v>6.75</v>
      </c>
      <c r="G72" s="476">
        <v>6.75</v>
      </c>
      <c r="H72" s="476" t="s">
        <v>848</v>
      </c>
    </row>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
  <dimension ref="A1:M57"/>
  <sheetViews>
    <sheetView topLeftCell="A24" workbookViewId="0">
      <selection activeCell="J4" sqref="J4:K4"/>
    </sheetView>
  </sheetViews>
  <sheetFormatPr defaultColWidth="9.140625" defaultRowHeight="12.75"/>
  <cols>
    <col min="1" max="1" width="9.140625" style="80"/>
    <col min="2" max="2" width="9.5703125" style="80" customWidth="1"/>
    <col min="3" max="3" width="9.7109375" style="80" customWidth="1"/>
    <col min="4" max="4" width="10.85546875" style="80" customWidth="1"/>
    <col min="5" max="6" width="9.7109375" style="80" customWidth="1"/>
    <col min="7" max="7" width="11" style="80" customWidth="1"/>
    <col min="8" max="11" width="9.7109375" style="80" customWidth="1"/>
    <col min="12" max="12" width="10.28515625" style="80" customWidth="1"/>
    <col min="13" max="13" width="10.85546875" style="80" customWidth="1"/>
    <col min="14" max="16384" width="9.140625" style="80"/>
  </cols>
  <sheetData>
    <row r="1" spans="1:13" ht="37.5" customHeight="1">
      <c r="A1" s="1127" t="s">
        <v>911</v>
      </c>
      <c r="B1" s="1128"/>
      <c r="C1" s="1129"/>
      <c r="D1" s="1138" t="s">
        <v>912</v>
      </c>
      <c r="E1" s="1139"/>
      <c r="F1" s="1139"/>
      <c r="G1" s="1139"/>
      <c r="H1" s="1139"/>
      <c r="I1" s="1139"/>
      <c r="J1" s="1139"/>
      <c r="K1" s="1139"/>
      <c r="L1" s="1139"/>
      <c r="M1" s="1140"/>
    </row>
    <row r="2" spans="1:13" ht="16.5" customHeight="1">
      <c r="A2" s="1133" t="s">
        <v>913</v>
      </c>
      <c r="B2" s="1134"/>
      <c r="C2" s="1135"/>
      <c r="D2" s="1141" t="s">
        <v>914</v>
      </c>
      <c r="E2" s="1142"/>
      <c r="F2" s="1142"/>
      <c r="G2" s="1142"/>
      <c r="H2" s="1142"/>
      <c r="I2" s="1142"/>
      <c r="J2" s="1142"/>
      <c r="K2" s="1142"/>
      <c r="L2" s="1142"/>
      <c r="M2" s="1143"/>
    </row>
    <row r="3" spans="1:13" ht="7.5" customHeight="1">
      <c r="A3" s="100"/>
      <c r="B3" s="100"/>
      <c r="C3" s="100"/>
      <c r="D3" s="100"/>
      <c r="E3" s="100"/>
      <c r="F3" s="100"/>
      <c r="G3" s="100"/>
      <c r="H3" s="100"/>
      <c r="I3" s="100"/>
      <c r="J3" s="100"/>
      <c r="K3" s="100"/>
      <c r="L3" s="100"/>
      <c r="M3" s="100"/>
    </row>
    <row r="4" spans="1:13" ht="15">
      <c r="A4" s="101" t="s">
        <v>915</v>
      </c>
      <c r="B4" s="1131" t="str">
        <f>Waste_Bal!F2</f>
        <v>Don Bryan</v>
      </c>
      <c r="C4" s="1131"/>
      <c r="D4" s="1131"/>
      <c r="E4" s="1131"/>
      <c r="F4" s="1131"/>
      <c r="G4" s="100"/>
      <c r="H4" s="100"/>
      <c r="I4" s="101" t="s">
        <v>357</v>
      </c>
      <c r="J4" s="1126"/>
      <c r="K4" s="1126"/>
      <c r="L4" s="100"/>
      <c r="M4" s="100"/>
    </row>
    <row r="5" spans="1:13" ht="16.5" customHeight="1">
      <c r="A5" s="101" t="s">
        <v>916</v>
      </c>
      <c r="B5" s="1132"/>
      <c r="C5" s="1132"/>
      <c r="D5" s="1132"/>
      <c r="E5" s="1132"/>
      <c r="F5" s="1132"/>
      <c r="G5" s="1132"/>
      <c r="H5" s="1132"/>
      <c r="I5" s="100"/>
      <c r="J5" s="100"/>
      <c r="K5" s="100"/>
      <c r="L5" s="100"/>
      <c r="M5" s="100"/>
    </row>
    <row r="6" spans="1:13" ht="6.75" customHeight="1" thickBot="1">
      <c r="A6" s="100"/>
      <c r="B6" s="102"/>
      <c r="C6" s="833"/>
      <c r="D6" s="833"/>
      <c r="E6" s="833"/>
      <c r="F6" s="833"/>
      <c r="G6" s="833"/>
      <c r="H6" s="833"/>
      <c r="I6" s="100"/>
      <c r="J6" s="100"/>
      <c r="K6" s="100"/>
      <c r="L6" s="100"/>
      <c r="M6" s="100"/>
    </row>
    <row r="7" spans="1:13" ht="13.5" thickBot="1">
      <c r="A7" s="100"/>
      <c r="B7" s="103" t="s">
        <v>917</v>
      </c>
      <c r="C7" s="104"/>
      <c r="D7" s="104"/>
      <c r="E7" s="104"/>
      <c r="F7" s="104"/>
      <c r="G7" s="1144" t="s">
        <v>918</v>
      </c>
      <c r="H7" s="1145"/>
      <c r="I7" s="1145"/>
      <c r="J7" s="1145"/>
      <c r="K7" s="1145"/>
      <c r="L7" s="1145"/>
      <c r="M7" s="1146"/>
    </row>
    <row r="8" spans="1:13" ht="16.5">
      <c r="A8" s="100"/>
      <c r="B8" s="105" t="s">
        <v>919</v>
      </c>
      <c r="D8" s="100"/>
      <c r="E8" s="100"/>
      <c r="F8" s="100"/>
      <c r="G8" s="1111" t="s">
        <v>920</v>
      </c>
      <c r="H8" s="1112"/>
      <c r="I8" s="1112"/>
      <c r="J8" s="1112"/>
      <c r="K8" s="1112"/>
      <c r="L8" s="1113"/>
      <c r="M8" s="266">
        <f>Forage_Bal!Q29*900/2000</f>
        <v>29.692891413748299</v>
      </c>
    </row>
    <row r="9" spans="1:13" ht="16.5">
      <c r="A9" s="100"/>
      <c r="B9" s="106" t="str">
        <f>IF(Forage_Bal!$B8="","",Forage_Bal!$B8)</f>
        <v>Horse</v>
      </c>
      <c r="C9" s="106" t="str">
        <f>IF(Forage_Bal!$B10="","",Forage_Bal!$B10)</f>
        <v>Chicken, Broiler or Layer Operation</v>
      </c>
      <c r="D9" s="106">
        <f>IF(Forage_Bal!$B12="","",Forage_Bal!$B12)</f>
        <v>0</v>
      </c>
      <c r="E9" s="106">
        <f>IF(Forage_Bal!$B14="","",Forage_Bal!$B14)</f>
        <v>0</v>
      </c>
      <c r="F9" s="158">
        <f>IF(Forage_Bal!$B16="","",Forage_Bal!$B16)</f>
        <v>0</v>
      </c>
      <c r="G9" s="1111" t="s">
        <v>921</v>
      </c>
      <c r="H9" s="1112"/>
      <c r="I9" s="1112"/>
      <c r="J9" s="1112"/>
      <c r="K9" s="1112"/>
      <c r="L9" s="1113"/>
      <c r="M9" s="157">
        <f>Forage_Bal!Q51*900/2000</f>
        <v>5.7390300000000005</v>
      </c>
    </row>
    <row r="10" spans="1:13" ht="16.5">
      <c r="A10" s="100"/>
      <c r="B10" s="106">
        <f>IF(Forage_Bal!$B18="","",Forage_Bal!$B18)</f>
        <v>0</v>
      </c>
      <c r="C10" s="106">
        <f>IF(Forage_Bal!$B20="","",Forage_Bal!$B20)</f>
        <v>0</v>
      </c>
      <c r="D10" s="106">
        <f>IF(Forage_Bal!$B22="","",Forage_Bal!$B22)</f>
        <v>0</v>
      </c>
      <c r="E10" s="106" t="s">
        <v>922</v>
      </c>
      <c r="F10" s="158" t="str">
        <f>IF(Forage_Bal!$B26="","",Forage_Bal!$B26)</f>
        <v/>
      </c>
      <c r="G10" s="1119" t="s">
        <v>923</v>
      </c>
      <c r="H10" s="1120"/>
      <c r="I10" s="1120"/>
      <c r="J10" s="1120"/>
      <c r="K10" s="1120"/>
      <c r="L10" s="1121"/>
      <c r="M10" s="156">
        <f>IF(M8=0,"",(M9/M8))</f>
        <v>0.19327959409647572</v>
      </c>
    </row>
    <row r="11" spans="1:13" ht="9" customHeight="1">
      <c r="A11" s="100"/>
      <c r="B11" s="107"/>
      <c r="C11" s="103"/>
      <c r="D11" s="104"/>
      <c r="E11" s="104"/>
      <c r="F11" s="104"/>
      <c r="G11" s="104"/>
      <c r="H11" s="108"/>
      <c r="I11" s="109"/>
      <c r="J11" s="100"/>
      <c r="K11" s="100"/>
      <c r="L11" s="100"/>
      <c r="M11" s="100"/>
    </row>
    <row r="12" spans="1:13" ht="12.75" customHeight="1">
      <c r="A12" s="100"/>
      <c r="B12" s="1130" t="s">
        <v>924</v>
      </c>
      <c r="C12" s="1130"/>
      <c r="D12" s="1130"/>
      <c r="E12" s="1130"/>
      <c r="F12" s="1130"/>
      <c r="G12" s="833"/>
      <c r="H12" s="833"/>
      <c r="I12" s="100"/>
      <c r="J12" s="100"/>
      <c r="K12" s="100"/>
      <c r="L12" s="100"/>
      <c r="M12" s="100"/>
    </row>
    <row r="13" spans="1:13">
      <c r="A13" s="100"/>
      <c r="B13" s="110" t="s">
        <v>925</v>
      </c>
      <c r="C13" s="110" t="s">
        <v>926</v>
      </c>
      <c r="D13" s="110" t="s">
        <v>927</v>
      </c>
      <c r="E13" s="110" t="s">
        <v>928</v>
      </c>
      <c r="F13" s="110" t="s">
        <v>929</v>
      </c>
      <c r="G13" s="110" t="s">
        <v>930</v>
      </c>
      <c r="H13" s="110" t="s">
        <v>931</v>
      </c>
      <c r="I13" s="110" t="s">
        <v>932</v>
      </c>
      <c r="J13" s="110" t="s">
        <v>933</v>
      </c>
      <c r="K13" s="110" t="s">
        <v>934</v>
      </c>
      <c r="L13" s="110" t="s">
        <v>935</v>
      </c>
      <c r="M13" s="110" t="s">
        <v>936</v>
      </c>
    </row>
    <row r="14" spans="1:13" ht="29.25" customHeight="1">
      <c r="A14" s="100"/>
      <c r="B14" s="111">
        <f>Forage_Bal!E54</f>
        <v>0.13916130774946245</v>
      </c>
      <c r="C14" s="111">
        <f>Forage_Bal!F54</f>
        <v>6.9580653874731224E-2</v>
      </c>
      <c r="D14" s="111">
        <f>Forage_Bal!G54</f>
        <v>2.3193551291577078E-2</v>
      </c>
      <c r="E14" s="111">
        <f>Forage_Bal!H54</f>
        <v>6.9580653874731224E-2</v>
      </c>
      <c r="F14" s="111">
        <f>Forage_Bal!I54</f>
        <v>0.18554841033261663</v>
      </c>
      <c r="G14" s="111">
        <f>Forage_Bal!J54</f>
        <v>0.3247097180820791</v>
      </c>
      <c r="H14" s="111">
        <f>Forage_Bal!K54</f>
        <v>0.51025812841469576</v>
      </c>
      <c r="I14" s="111">
        <f>Forage_Bal!L54</f>
        <v>0.44067747453996448</v>
      </c>
      <c r="J14" s="111">
        <f>Forage_Bal!M54</f>
        <v>0.39429037195681038</v>
      </c>
      <c r="K14" s="111">
        <f>Forage_Bal!N54</f>
        <v>0.13916130774946245</v>
      </c>
      <c r="L14" s="111">
        <f>Forage_Bal!O54</f>
        <v>0</v>
      </c>
      <c r="M14" s="111">
        <f>Forage_Bal!P54</f>
        <v>2.3193551291577078E-2</v>
      </c>
    </row>
    <row r="15" spans="1:13" ht="7.5" customHeight="1">
      <c r="A15" s="100"/>
      <c r="B15" s="100"/>
      <c r="C15" s="100"/>
      <c r="D15" s="100"/>
      <c r="E15" s="100"/>
      <c r="F15" s="100"/>
      <c r="G15" s="100"/>
      <c r="H15" s="100"/>
      <c r="I15" s="100"/>
      <c r="J15" s="100"/>
      <c r="K15" s="100"/>
      <c r="L15" s="100"/>
      <c r="M15" s="100"/>
    </row>
    <row r="16" spans="1:13">
      <c r="A16" s="100"/>
      <c r="B16" s="100"/>
      <c r="C16" s="100"/>
      <c r="D16" s="100"/>
      <c r="E16" s="100"/>
      <c r="F16" s="100"/>
      <c r="H16" s="1122" t="s">
        <v>937</v>
      </c>
      <c r="I16" s="1123"/>
      <c r="J16" s="100"/>
      <c r="K16" s="100"/>
      <c r="L16" s="1122" t="s">
        <v>938</v>
      </c>
      <c r="M16" s="1123"/>
    </row>
    <row r="17" spans="1:13" ht="53.25" customHeight="1">
      <c r="A17" s="1117" t="s">
        <v>939</v>
      </c>
      <c r="B17" s="1118"/>
      <c r="C17" s="1114" t="s">
        <v>940</v>
      </c>
      <c r="D17" s="1114"/>
      <c r="E17" s="1117" t="s">
        <v>941</v>
      </c>
      <c r="F17" s="1114"/>
      <c r="G17" s="1118"/>
      <c r="H17" s="112" t="s">
        <v>942</v>
      </c>
      <c r="I17" s="815" t="s">
        <v>943</v>
      </c>
      <c r="J17" s="1115" t="s">
        <v>944</v>
      </c>
      <c r="K17" s="1116"/>
      <c r="L17" s="159" t="s">
        <v>945</v>
      </c>
      <c r="M17" s="815" t="s">
        <v>946</v>
      </c>
    </row>
    <row r="18" spans="1:13" ht="12.75" customHeight="1">
      <c r="A18" s="1124" t="str">
        <f>IF(Forage_Bal!B39="","",Forage_Bal!B39)</f>
        <v>1A</v>
      </c>
      <c r="B18" s="1125"/>
      <c r="C18" s="1083" t="s">
        <v>947</v>
      </c>
      <c r="D18" s="1085"/>
      <c r="E18" s="1083" t="s">
        <v>948</v>
      </c>
      <c r="F18" s="1084"/>
      <c r="G18" s="1085"/>
      <c r="H18" s="521" t="s">
        <v>949</v>
      </c>
      <c r="I18" s="521" t="s">
        <v>950</v>
      </c>
      <c r="J18" s="1083"/>
      <c r="K18" s="1085"/>
      <c r="L18" s="520">
        <f>IF(Waste_Bal!A33="","",6)</f>
        <v>6</v>
      </c>
      <c r="M18" s="520">
        <f>IF(Waste_Bal!A33="","",6)</f>
        <v>6</v>
      </c>
    </row>
    <row r="19" spans="1:13" ht="12.75" customHeight="1">
      <c r="A19" s="1136" t="str">
        <f>IF(Forage_Bal!B40="","",Forage_Bal!B40)</f>
        <v>2A</v>
      </c>
      <c r="B19" s="1137"/>
      <c r="C19" s="1083"/>
      <c r="D19" s="1085"/>
      <c r="E19" s="1083"/>
      <c r="F19" s="1084"/>
      <c r="G19" s="1085"/>
      <c r="H19" s="521"/>
      <c r="I19" s="521"/>
      <c r="J19" s="1083"/>
      <c r="K19" s="1085"/>
      <c r="L19" s="520">
        <f>IF(Waste_Bal!A34="","",6)</f>
        <v>6</v>
      </c>
      <c r="M19" s="520">
        <f>IF(Waste_Bal!A34="","",6)</f>
        <v>6</v>
      </c>
    </row>
    <row r="20" spans="1:13" ht="12.75" customHeight="1">
      <c r="A20" s="1076" t="str">
        <f>IF(Forage_Bal!B41="","",Forage_Bal!B41)</f>
        <v>3A</v>
      </c>
      <c r="B20" s="1076"/>
      <c r="C20" s="1083"/>
      <c r="D20" s="1085"/>
      <c r="E20" s="1083"/>
      <c r="F20" s="1084"/>
      <c r="G20" s="1085"/>
      <c r="H20" s="521"/>
      <c r="I20" s="521"/>
      <c r="J20" s="1083"/>
      <c r="K20" s="1085"/>
      <c r="L20" s="520">
        <f>IF(Waste_Bal!A35="","",6)</f>
        <v>6</v>
      </c>
      <c r="M20" s="520">
        <f>IF(Waste_Bal!A35="","",6)</f>
        <v>6</v>
      </c>
    </row>
    <row r="21" spans="1:13" ht="12.75" customHeight="1">
      <c r="A21" s="1076">
        <f>IF(Forage_Bal!B42="","",Forage_Bal!B42)</f>
        <v>0</v>
      </c>
      <c r="B21" s="1076"/>
      <c r="C21" s="1083"/>
      <c r="D21" s="1085"/>
      <c r="E21" s="1083"/>
      <c r="F21" s="1084"/>
      <c r="G21" s="1085"/>
      <c r="H21" s="521"/>
      <c r="I21" s="521"/>
      <c r="J21" s="1083"/>
      <c r="K21" s="1085"/>
      <c r="L21" s="520" t="str">
        <f>IF(Waste_Bal!A36="","",6)</f>
        <v/>
      </c>
      <c r="M21" s="520" t="str">
        <f>IF(Waste_Bal!A36="","",6)</f>
        <v/>
      </c>
    </row>
    <row r="22" spans="1:13" ht="12.75" customHeight="1">
      <c r="A22" s="1076">
        <f>IF(Forage_Bal!B43="","",Forage_Bal!B43)</f>
        <v>0</v>
      </c>
      <c r="B22" s="1076"/>
      <c r="C22" s="1083"/>
      <c r="D22" s="1085"/>
      <c r="E22" s="1083"/>
      <c r="F22" s="1084"/>
      <c r="G22" s="1085"/>
      <c r="H22" s="521"/>
      <c r="I22" s="521"/>
      <c r="J22" s="1083"/>
      <c r="K22" s="1085"/>
      <c r="L22" s="520" t="str">
        <f>IF(Waste_Bal!A37="","",6)</f>
        <v/>
      </c>
      <c r="M22" s="520" t="str">
        <f>IF(Waste_Bal!A37="","",6)</f>
        <v/>
      </c>
    </row>
    <row r="23" spans="1:13" ht="12.75" customHeight="1">
      <c r="A23" s="1076">
        <f>IF(Forage_Bal!B44="","",Forage_Bal!B44)</f>
        <v>0</v>
      </c>
      <c r="B23" s="1076"/>
      <c r="C23" s="1083"/>
      <c r="D23" s="1085"/>
      <c r="E23" s="1083"/>
      <c r="F23" s="1084"/>
      <c r="G23" s="1085"/>
      <c r="H23" s="521"/>
      <c r="I23" s="521"/>
      <c r="J23" s="1083"/>
      <c r="K23" s="1085"/>
      <c r="L23" s="520" t="str">
        <f>IF(Waste_Bal!A38="","",6)</f>
        <v/>
      </c>
      <c r="M23" s="520" t="str">
        <f>IF(Waste_Bal!A38="","",6)</f>
        <v/>
      </c>
    </row>
    <row r="24" spans="1:13" ht="12.75" customHeight="1">
      <c r="A24" s="1076">
        <f>IF(Forage_Bal!B45="","",Forage_Bal!B45)</f>
        <v>0</v>
      </c>
      <c r="B24" s="1076"/>
      <c r="C24" s="1083"/>
      <c r="D24" s="1085"/>
      <c r="E24" s="1083"/>
      <c r="F24" s="1084"/>
      <c r="G24" s="1085"/>
      <c r="H24" s="521"/>
      <c r="I24" s="521"/>
      <c r="J24" s="1083"/>
      <c r="K24" s="1085"/>
      <c r="L24" s="520" t="str">
        <f>IF(Waste_Bal!A39="","",6)</f>
        <v/>
      </c>
      <c r="M24" s="520" t="str">
        <f>IF(Waste_Bal!A39="","",6)</f>
        <v/>
      </c>
    </row>
    <row r="25" spans="1:13" ht="12.75" customHeight="1">
      <c r="A25" s="1076">
        <f>IF(Forage_Bal!B46="","",Forage_Bal!B46)</f>
        <v>0</v>
      </c>
      <c r="B25" s="1076"/>
      <c r="C25" s="1083"/>
      <c r="D25" s="1085"/>
      <c r="E25" s="1083"/>
      <c r="F25" s="1084"/>
      <c r="G25" s="1085"/>
      <c r="H25" s="521"/>
      <c r="I25" s="521"/>
      <c r="J25" s="1083"/>
      <c r="K25" s="1085"/>
      <c r="L25" s="520" t="str">
        <f>IF(Waste_Bal!A40="","",6)</f>
        <v/>
      </c>
      <c r="M25" s="520" t="str">
        <f>IF(Waste_Bal!A40="","",6)</f>
        <v/>
      </c>
    </row>
    <row r="26" spans="1:13" ht="12.75" customHeight="1">
      <c r="A26" s="1076">
        <f>IF(Forage_Bal!B48="","",Forage_Bal!B48)</f>
        <v>0</v>
      </c>
      <c r="B26" s="1076"/>
      <c r="C26" s="1083"/>
      <c r="D26" s="1085"/>
      <c r="E26" s="1083"/>
      <c r="F26" s="1084"/>
      <c r="G26" s="1085"/>
      <c r="H26" s="521"/>
      <c r="I26" s="521"/>
      <c r="J26" s="1083"/>
      <c r="K26" s="1085"/>
      <c r="L26" s="520" t="str">
        <f>IF(Waste_Bal!A41="","",6)</f>
        <v/>
      </c>
      <c r="M26" s="520" t="str">
        <f>IF(Waste_Bal!A41="","",6)</f>
        <v/>
      </c>
    </row>
    <row r="27" spans="1:13" ht="12.75" customHeight="1">
      <c r="A27" s="1076">
        <f>IF(Forage_Bal!B49="","",Forage_Bal!B49)</f>
        <v>0</v>
      </c>
      <c r="B27" s="1076"/>
      <c r="C27" s="1083"/>
      <c r="D27" s="1085"/>
      <c r="E27" s="1083"/>
      <c r="F27" s="1084"/>
      <c r="G27" s="1085"/>
      <c r="H27" s="521"/>
      <c r="I27" s="521"/>
      <c r="J27" s="1083"/>
      <c r="K27" s="1085"/>
      <c r="L27" s="520" t="str">
        <f>IF(Waste_Bal!A42="","",6)</f>
        <v/>
      </c>
      <c r="M27" s="520" t="str">
        <f>IF(Waste_Bal!A42="","",6)</f>
        <v/>
      </c>
    </row>
    <row r="28" spans="1:13" ht="15.75" customHeight="1">
      <c r="A28" s="699"/>
      <c r="B28" s="811"/>
      <c r="C28" s="262"/>
      <c r="D28" s="262"/>
      <c r="E28" s="262"/>
      <c r="F28" s="262"/>
      <c r="G28" s="262"/>
      <c r="H28" s="263"/>
      <c r="I28" s="263"/>
      <c r="J28" s="262"/>
      <c r="K28" s="262"/>
      <c r="L28" s="262"/>
      <c r="M28" s="262"/>
    </row>
    <row r="29" spans="1:13" ht="15" customHeight="1">
      <c r="A29" s="100"/>
      <c r="B29" s="1089" t="str">
        <f>IF(M10&gt;=1, "","Supplemental feed will be needed to meet annual animal forage needs")</f>
        <v>Supplemental feed will be needed to meet annual animal forage needs</v>
      </c>
      <c r="C29" s="1089"/>
      <c r="D29" s="1089"/>
      <c r="E29" s="1089"/>
      <c r="F29" s="1089"/>
      <c r="G29" s="1089"/>
      <c r="H29" s="1089"/>
      <c r="I29" s="1089"/>
      <c r="J29" s="1089"/>
      <c r="K29" s="1089"/>
      <c r="L29" s="1089"/>
      <c r="M29" s="1089"/>
    </row>
    <row r="30" spans="1:13" ht="15.75">
      <c r="A30" s="1082" t="s">
        <v>951</v>
      </c>
      <c r="B30" s="1082"/>
      <c r="C30" s="1082"/>
      <c r="D30" s="1082"/>
      <c r="E30" s="1082"/>
      <c r="F30" s="1082"/>
      <c r="G30" s="1082"/>
      <c r="H30" s="1082"/>
      <c r="I30" s="1082"/>
      <c r="J30" s="1082"/>
      <c r="K30" s="1082"/>
      <c r="L30" s="1082"/>
    </row>
    <row r="31" spans="1:13" ht="32.25" customHeight="1">
      <c r="A31" s="1096" t="s">
        <v>952</v>
      </c>
      <c r="B31" s="1097"/>
      <c r="C31" s="1097"/>
      <c r="D31" s="1097"/>
      <c r="E31" s="1097"/>
      <c r="F31" s="1097"/>
      <c r="G31" s="1097"/>
      <c r="H31" s="1097"/>
      <c r="I31" s="1097"/>
      <c r="J31" s="1097"/>
      <c r="K31" s="1097"/>
      <c r="L31" s="1097"/>
      <c r="M31" s="1098"/>
    </row>
    <row r="32" spans="1:13" ht="2.25" customHeight="1">
      <c r="A32" s="1081"/>
      <c r="B32" s="1081"/>
      <c r="C32" s="1081"/>
      <c r="D32" s="1081"/>
      <c r="E32" s="1081"/>
      <c r="F32" s="1081"/>
      <c r="G32" s="1081"/>
      <c r="H32" s="1081"/>
      <c r="I32" s="1081"/>
      <c r="J32" s="1081"/>
      <c r="K32" s="1081"/>
      <c r="L32" s="1081"/>
    </row>
    <row r="33" spans="1:13" ht="35.25" customHeight="1">
      <c r="A33" s="1096" t="s">
        <v>953</v>
      </c>
      <c r="B33" s="1097"/>
      <c r="C33" s="1097"/>
      <c r="D33" s="1097"/>
      <c r="E33" s="1097"/>
      <c r="F33" s="1097"/>
      <c r="G33" s="1097"/>
      <c r="H33" s="1097"/>
      <c r="I33" s="1097"/>
      <c r="J33" s="1097"/>
      <c r="K33" s="1097"/>
      <c r="L33" s="1097"/>
      <c r="M33" s="1098"/>
    </row>
    <row r="34" spans="1:13" ht="2.25" customHeight="1">
      <c r="A34" s="820"/>
      <c r="B34" s="820"/>
      <c r="C34" s="820"/>
      <c r="D34" s="820"/>
      <c r="E34" s="820"/>
      <c r="F34" s="820"/>
      <c r="G34" s="820"/>
      <c r="H34" s="820"/>
      <c r="I34" s="820"/>
      <c r="J34" s="820"/>
      <c r="K34" s="820"/>
      <c r="L34" s="820"/>
    </row>
    <row r="35" spans="1:13" ht="30.75" customHeight="1">
      <c r="A35" s="1096" t="s">
        <v>954</v>
      </c>
      <c r="B35" s="1097"/>
      <c r="C35" s="1097"/>
      <c r="D35" s="1097"/>
      <c r="E35" s="1097"/>
      <c r="F35" s="1097"/>
      <c r="G35" s="1097"/>
      <c r="H35" s="1097"/>
      <c r="I35" s="1097"/>
      <c r="J35" s="1097"/>
      <c r="K35" s="1097"/>
      <c r="L35" s="1097"/>
      <c r="M35" s="1098"/>
    </row>
    <row r="36" spans="1:13" ht="2.25" customHeight="1">
      <c r="A36" s="820"/>
      <c r="B36" s="820"/>
      <c r="C36" s="820"/>
      <c r="D36" s="820"/>
      <c r="E36" s="820"/>
      <c r="F36" s="820"/>
      <c r="G36" s="820"/>
      <c r="H36" s="820"/>
      <c r="I36" s="820"/>
      <c r="J36" s="820"/>
      <c r="K36" s="820"/>
      <c r="L36" s="820"/>
    </row>
    <row r="37" spans="1:13" ht="30" customHeight="1">
      <c r="A37" s="1093" t="s">
        <v>955</v>
      </c>
      <c r="B37" s="1094"/>
      <c r="C37" s="1094"/>
      <c r="D37" s="1094"/>
      <c r="E37" s="1094"/>
      <c r="F37" s="1094"/>
      <c r="G37" s="1094"/>
      <c r="H37" s="1094"/>
      <c r="I37" s="1094"/>
      <c r="J37" s="1094"/>
      <c r="K37" s="1094"/>
      <c r="L37" s="1094"/>
      <c r="M37" s="1095"/>
    </row>
    <row r="38" spans="1:13" ht="2.25" customHeight="1">
      <c r="A38" s="1080"/>
      <c r="B38" s="1080"/>
      <c r="C38" s="1080"/>
      <c r="D38" s="1080"/>
      <c r="E38" s="1080"/>
      <c r="F38" s="1080"/>
      <c r="G38" s="1080"/>
      <c r="H38" s="1080"/>
      <c r="I38" s="1080"/>
      <c r="J38" s="1080"/>
      <c r="K38" s="1080"/>
      <c r="L38" s="1080"/>
    </row>
    <row r="39" spans="1:13" ht="14.25" customHeight="1">
      <c r="A39" s="1090" t="s">
        <v>956</v>
      </c>
      <c r="B39" s="1091"/>
      <c r="C39" s="1091"/>
      <c r="D39" s="1091"/>
      <c r="E39" s="1091"/>
      <c r="F39" s="1091"/>
      <c r="G39" s="1091"/>
      <c r="H39" s="1091"/>
      <c r="I39" s="1091"/>
      <c r="J39" s="1091"/>
      <c r="K39" s="1091"/>
      <c r="L39" s="1091"/>
      <c r="M39" s="1092"/>
    </row>
    <row r="40" spans="1:13" ht="2.25" customHeight="1">
      <c r="A40" s="819"/>
      <c r="B40" s="819"/>
      <c r="C40" s="819"/>
      <c r="D40" s="819"/>
      <c r="E40" s="819"/>
      <c r="F40" s="819"/>
      <c r="G40" s="819"/>
      <c r="H40" s="819"/>
      <c r="I40" s="819"/>
      <c r="J40" s="819"/>
      <c r="K40" s="819"/>
      <c r="L40" s="819"/>
    </row>
    <row r="41" spans="1:13" ht="30" customHeight="1">
      <c r="A41" s="1090" t="s">
        <v>957</v>
      </c>
      <c r="B41" s="1091"/>
      <c r="C41" s="1091"/>
      <c r="D41" s="1091"/>
      <c r="E41" s="1091"/>
      <c r="F41" s="1091"/>
      <c r="G41" s="1091"/>
      <c r="H41" s="1091"/>
      <c r="I41" s="1091"/>
      <c r="J41" s="1091"/>
      <c r="K41" s="1091"/>
      <c r="L41" s="1091"/>
      <c r="M41" s="1092"/>
    </row>
    <row r="42" spans="1:13" ht="2.25" customHeight="1">
      <c r="A42" s="819"/>
      <c r="B42" s="819"/>
      <c r="C42" s="819"/>
      <c r="D42" s="819"/>
      <c r="E42" s="819"/>
      <c r="F42" s="819"/>
      <c r="G42" s="819"/>
      <c r="H42" s="819"/>
      <c r="I42" s="819"/>
      <c r="J42" s="819"/>
      <c r="K42" s="819"/>
      <c r="L42" s="819"/>
    </row>
    <row r="43" spans="1:13" ht="18" customHeight="1">
      <c r="A43" s="1096" t="s">
        <v>958</v>
      </c>
      <c r="B43" s="1097"/>
      <c r="C43" s="1097"/>
      <c r="D43" s="1097"/>
      <c r="E43" s="1097"/>
      <c r="F43" s="1097"/>
      <c r="G43" s="1097"/>
      <c r="H43" s="1097"/>
      <c r="I43" s="1097"/>
      <c r="J43" s="1097"/>
      <c r="K43" s="1097"/>
      <c r="L43" s="1097"/>
      <c r="M43" s="1098"/>
    </row>
    <row r="44" spans="1:13" ht="2.25" customHeight="1">
      <c r="A44" s="456"/>
      <c r="B44" s="456"/>
      <c r="C44" s="456"/>
      <c r="D44" s="456"/>
      <c r="E44" s="456"/>
      <c r="F44" s="456"/>
      <c r="G44" s="456"/>
      <c r="H44" s="456"/>
      <c r="I44" s="456"/>
      <c r="J44" s="456"/>
      <c r="K44" s="456"/>
      <c r="L44" s="456"/>
      <c r="M44" s="457"/>
    </row>
    <row r="45" spans="1:13" ht="18.75" customHeight="1">
      <c r="A45" s="1108" t="s">
        <v>959</v>
      </c>
      <c r="B45" s="1109"/>
      <c r="C45" s="1109"/>
      <c r="D45" s="1109"/>
      <c r="E45" s="1109"/>
      <c r="F45" s="1109"/>
      <c r="G45" s="1109"/>
      <c r="H45" s="1109"/>
      <c r="I45" s="1109"/>
      <c r="J45" s="1109"/>
      <c r="K45" s="1109"/>
      <c r="L45" s="1109"/>
      <c r="M45" s="1110"/>
    </row>
    <row r="46" spans="1:13" ht="3" customHeight="1">
      <c r="A46" s="381"/>
      <c r="B46" s="381"/>
      <c r="C46" s="381"/>
      <c r="D46" s="381"/>
      <c r="E46" s="381"/>
      <c r="F46" s="381"/>
      <c r="G46" s="381"/>
      <c r="H46" s="381"/>
      <c r="I46" s="381"/>
      <c r="J46" s="381"/>
      <c r="K46" s="381"/>
      <c r="L46" s="381"/>
    </row>
    <row r="47" spans="1:13" ht="75.75" customHeight="1">
      <c r="A47" s="1077" t="s">
        <v>960</v>
      </c>
      <c r="B47" s="1078"/>
      <c r="C47" s="1078"/>
      <c r="D47" s="1078"/>
      <c r="E47" s="1078"/>
      <c r="F47" s="1078"/>
      <c r="G47" s="1078"/>
      <c r="H47" s="1078"/>
      <c r="I47" s="1078"/>
      <c r="J47" s="1078"/>
      <c r="K47" s="1078"/>
      <c r="L47" s="1078"/>
      <c r="M47" s="1079"/>
    </row>
    <row r="48" spans="1:13" ht="3" customHeight="1">
      <c r="A48" s="381"/>
      <c r="B48" s="381"/>
      <c r="C48" s="381"/>
      <c r="D48" s="381"/>
      <c r="E48" s="381"/>
      <c r="F48" s="381"/>
      <c r="G48" s="381"/>
      <c r="H48" s="381"/>
      <c r="I48" s="381"/>
      <c r="J48" s="381"/>
      <c r="K48" s="381"/>
      <c r="L48" s="381"/>
    </row>
    <row r="49" spans="1:13" ht="27" customHeight="1">
      <c r="A49" s="1086" t="s">
        <v>961</v>
      </c>
      <c r="B49" s="1087"/>
      <c r="C49" s="1087"/>
      <c r="D49" s="1087"/>
      <c r="E49" s="1087"/>
      <c r="F49" s="1087"/>
      <c r="G49" s="1087"/>
      <c r="H49" s="1087"/>
      <c r="I49" s="1087"/>
      <c r="J49" s="1087"/>
      <c r="K49" s="1087"/>
      <c r="L49" s="1087"/>
      <c r="M49" s="1088"/>
    </row>
    <row r="50" spans="1:13" ht="3" customHeight="1">
      <c r="A50" s="381"/>
      <c r="B50" s="381"/>
      <c r="C50" s="381"/>
      <c r="D50" s="381"/>
      <c r="E50" s="381"/>
      <c r="F50" s="381"/>
      <c r="G50" s="381"/>
      <c r="H50" s="381"/>
      <c r="I50" s="381"/>
      <c r="J50" s="381"/>
      <c r="K50" s="381"/>
      <c r="L50" s="381"/>
    </row>
    <row r="51" spans="1:13" ht="30.75" customHeight="1">
      <c r="A51" s="1086" t="s">
        <v>962</v>
      </c>
      <c r="B51" s="1087"/>
      <c r="C51" s="1087"/>
      <c r="D51" s="1087"/>
      <c r="E51" s="1087"/>
      <c r="F51" s="1087"/>
      <c r="G51" s="1087"/>
      <c r="H51" s="1087"/>
      <c r="I51" s="1087"/>
      <c r="J51" s="1087"/>
      <c r="K51" s="1087"/>
      <c r="L51" s="1087"/>
      <c r="M51" s="1088"/>
    </row>
    <row r="52" spans="1:13" ht="3" customHeight="1">
      <c r="A52" s="816"/>
      <c r="B52" s="817"/>
      <c r="C52" s="817"/>
      <c r="D52" s="817"/>
      <c r="E52" s="817"/>
      <c r="F52" s="817"/>
      <c r="G52" s="817"/>
      <c r="H52" s="817"/>
      <c r="I52" s="817"/>
      <c r="J52" s="817"/>
      <c r="K52" s="817"/>
      <c r="L52" s="817"/>
      <c r="M52" s="818"/>
    </row>
    <row r="53" spans="1:13" ht="18" customHeight="1">
      <c r="A53" s="1108" t="s">
        <v>963</v>
      </c>
      <c r="B53" s="1109"/>
      <c r="C53" s="1109"/>
      <c r="D53" s="1109"/>
      <c r="E53" s="1109"/>
      <c r="F53" s="1109"/>
      <c r="G53" s="1109"/>
      <c r="H53" s="1109"/>
      <c r="I53" s="1109"/>
      <c r="J53" s="1109"/>
      <c r="K53" s="1109"/>
      <c r="L53" s="1109"/>
      <c r="M53" s="1110"/>
    </row>
    <row r="54" spans="1:13" ht="7.5" customHeight="1">
      <c r="A54" s="338"/>
      <c r="B54" s="338"/>
      <c r="C54" s="338"/>
      <c r="D54" s="338"/>
      <c r="E54" s="338"/>
      <c r="F54" s="338"/>
      <c r="G54" s="338"/>
      <c r="H54" s="338"/>
      <c r="I54" s="338"/>
      <c r="J54" s="338"/>
      <c r="K54" s="338"/>
      <c r="L54" s="338"/>
      <c r="M54" s="320"/>
    </row>
    <row r="55" spans="1:13" ht="25.5" customHeight="1">
      <c r="A55" s="100"/>
      <c r="B55" s="130" t="s">
        <v>964</v>
      </c>
      <c r="C55" s="1099"/>
      <c r="D55" s="1100"/>
      <c r="E55" s="1100"/>
      <c r="F55" s="1100"/>
      <c r="G55" s="1100"/>
      <c r="H55" s="1100"/>
      <c r="I55" s="1100"/>
      <c r="J55" s="1100"/>
      <c r="K55" s="1100"/>
      <c r="L55" s="1100"/>
      <c r="M55" s="1101"/>
    </row>
    <row r="56" spans="1:13" ht="18.75" customHeight="1">
      <c r="A56" s="100"/>
      <c r="B56" s="130"/>
      <c r="C56" s="1102"/>
      <c r="D56" s="1103"/>
      <c r="E56" s="1103"/>
      <c r="F56" s="1103"/>
      <c r="G56" s="1103"/>
      <c r="H56" s="1103"/>
      <c r="I56" s="1103"/>
      <c r="J56" s="1103"/>
      <c r="K56" s="1103"/>
      <c r="L56" s="1103"/>
      <c r="M56" s="1104"/>
    </row>
    <row r="57" spans="1:13" ht="23.25" customHeight="1">
      <c r="A57" s="100"/>
      <c r="B57" s="130"/>
      <c r="C57" s="1105"/>
      <c r="D57" s="1106"/>
      <c r="E57" s="1106"/>
      <c r="F57" s="1106"/>
      <c r="G57" s="1106"/>
      <c r="H57" s="1106"/>
      <c r="I57" s="1106"/>
      <c r="J57" s="1106"/>
      <c r="K57" s="1106"/>
      <c r="L57" s="1106"/>
      <c r="M57" s="1107"/>
    </row>
  </sheetData>
  <sheetProtection sheet="1"/>
  <mergeCells count="75">
    <mergeCell ref="A22:B22"/>
    <mergeCell ref="E22:G22"/>
    <mergeCell ref="J4:K4"/>
    <mergeCell ref="A1:C1"/>
    <mergeCell ref="E21:G21"/>
    <mergeCell ref="E19:G19"/>
    <mergeCell ref="B12:F12"/>
    <mergeCell ref="B4:F4"/>
    <mergeCell ref="B5:H5"/>
    <mergeCell ref="A2:C2"/>
    <mergeCell ref="A19:B19"/>
    <mergeCell ref="C18:D18"/>
    <mergeCell ref="D1:M1"/>
    <mergeCell ref="D2:M2"/>
    <mergeCell ref="G7:M7"/>
    <mergeCell ref="J19:K19"/>
    <mergeCell ref="A21:B21"/>
    <mergeCell ref="C21:D21"/>
    <mergeCell ref="J18:K18"/>
    <mergeCell ref="H16:I16"/>
    <mergeCell ref="E20:G20"/>
    <mergeCell ref="A17:B17"/>
    <mergeCell ref="A18:B18"/>
    <mergeCell ref="A20:B20"/>
    <mergeCell ref="E18:G18"/>
    <mergeCell ref="G8:L8"/>
    <mergeCell ref="C17:D17"/>
    <mergeCell ref="G9:L9"/>
    <mergeCell ref="C24:D24"/>
    <mergeCell ref="E24:G24"/>
    <mergeCell ref="J20:K20"/>
    <mergeCell ref="J23:K23"/>
    <mergeCell ref="C19:D19"/>
    <mergeCell ref="J17:K17"/>
    <mergeCell ref="E17:G17"/>
    <mergeCell ref="G10:L10"/>
    <mergeCell ref="L16:M16"/>
    <mergeCell ref="C20:D20"/>
    <mergeCell ref="J24:K24"/>
    <mergeCell ref="C55:M57"/>
    <mergeCell ref="J21:K21"/>
    <mergeCell ref="A53:M53"/>
    <mergeCell ref="E25:G25"/>
    <mergeCell ref="E26:G26"/>
    <mergeCell ref="A24:B24"/>
    <mergeCell ref="A27:B27"/>
    <mergeCell ref="C27:D27"/>
    <mergeCell ref="C22:D22"/>
    <mergeCell ref="A43:M43"/>
    <mergeCell ref="A45:M45"/>
    <mergeCell ref="C23:D23"/>
    <mergeCell ref="E23:G23"/>
    <mergeCell ref="J22:K22"/>
    <mergeCell ref="C26:D26"/>
    <mergeCell ref="A26:B26"/>
    <mergeCell ref="A51:M51"/>
    <mergeCell ref="A49:M49"/>
    <mergeCell ref="B29:M29"/>
    <mergeCell ref="J27:K27"/>
    <mergeCell ref="J26:K26"/>
    <mergeCell ref="A41:M41"/>
    <mergeCell ref="A37:M37"/>
    <mergeCell ref="A39:M39"/>
    <mergeCell ref="A31:M31"/>
    <mergeCell ref="A33:M33"/>
    <mergeCell ref="A35:M35"/>
    <mergeCell ref="A23:B23"/>
    <mergeCell ref="A47:M47"/>
    <mergeCell ref="A38:L38"/>
    <mergeCell ref="A32:L32"/>
    <mergeCell ref="A30:L30"/>
    <mergeCell ref="E27:G27"/>
    <mergeCell ref="A25:B25"/>
    <mergeCell ref="C25:D25"/>
    <mergeCell ref="J25:K25"/>
  </mergeCells>
  <phoneticPr fontId="33" type="noConversion"/>
  <pageMargins left="0.5" right="0.5" top="0.5" bottom="0" header="0.5" footer="0.5"/>
  <pageSetup orientation="landscape" r:id="rId1"/>
  <headerFooter alignWithMargins="0"/>
  <rowBreaks count="1" manualBreakCount="1">
    <brk id="29" max="16383" man="1"/>
  </rowBreak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4"/>
  <dimension ref="A1:AC117"/>
  <sheetViews>
    <sheetView topLeftCell="A10" zoomScaleNormal="100" zoomScaleSheetLayoutView="100" workbookViewId="0">
      <selection activeCell="G32" sqref="G32"/>
    </sheetView>
  </sheetViews>
  <sheetFormatPr defaultColWidth="9.140625" defaultRowHeight="12.75"/>
  <cols>
    <col min="1" max="1" width="5.5703125" style="113" customWidth="1"/>
    <col min="2" max="3" width="9.140625" style="113"/>
    <col min="4" max="8" width="6.28515625" style="113" customWidth="1"/>
    <col min="9" max="9" width="7.42578125" style="113" customWidth="1"/>
    <col min="10" max="10" width="6.28515625" style="113" customWidth="1"/>
    <col min="11" max="11" width="6.85546875" style="113" customWidth="1"/>
    <col min="12" max="13" width="6.28515625" style="113" customWidth="1"/>
    <col min="14" max="14" width="7" style="113" customWidth="1"/>
    <col min="15" max="15" width="6.42578125" style="113" customWidth="1"/>
    <col min="16" max="16" width="6.85546875" style="113" customWidth="1"/>
    <col min="17" max="17" width="6.42578125" style="113" customWidth="1"/>
    <col min="18" max="18" width="5.7109375" style="113" customWidth="1"/>
    <col min="19" max="20" width="6.28515625" style="113" customWidth="1"/>
    <col min="21" max="16384" width="9.140625" style="113"/>
  </cols>
  <sheetData>
    <row r="1" spans="1:29" ht="31.5" customHeight="1">
      <c r="A1" s="1170" t="s">
        <v>965</v>
      </c>
      <c r="B1" s="1171"/>
      <c r="C1" s="1172"/>
      <c r="D1" s="1173" t="s">
        <v>966</v>
      </c>
      <c r="E1" s="1174"/>
      <c r="F1" s="1174"/>
      <c r="G1" s="1174"/>
      <c r="H1" s="1174"/>
      <c r="I1" s="1174"/>
      <c r="J1" s="1174"/>
      <c r="K1" s="1174"/>
      <c r="L1" s="1174"/>
      <c r="M1" s="1174"/>
      <c r="N1" s="1174"/>
      <c r="O1" s="1174"/>
      <c r="P1" s="1174"/>
      <c r="Q1" s="1174"/>
      <c r="R1" s="1174"/>
      <c r="S1" s="1174"/>
      <c r="T1" s="1175"/>
    </row>
    <row r="2" spans="1:29" ht="15.75" customHeight="1">
      <c r="A2" s="1147" t="s">
        <v>913</v>
      </c>
      <c r="B2" s="1148"/>
      <c r="C2" s="1149"/>
      <c r="D2" s="1150" t="s">
        <v>967</v>
      </c>
      <c r="E2" s="1151"/>
      <c r="F2" s="1151"/>
      <c r="G2" s="1151"/>
      <c r="H2" s="1151"/>
      <c r="I2" s="1151"/>
      <c r="J2" s="1151"/>
      <c r="K2" s="1151"/>
      <c r="L2" s="1151"/>
      <c r="M2" s="1151"/>
      <c r="N2" s="1151"/>
      <c r="O2" s="1151"/>
      <c r="P2" s="1151"/>
      <c r="Q2" s="1151"/>
      <c r="R2" s="1151"/>
      <c r="S2" s="1151"/>
      <c r="T2" s="1152"/>
    </row>
    <row r="3" spans="1:29" ht="3" customHeight="1">
      <c r="A3" s="114"/>
      <c r="B3" s="114"/>
      <c r="C3" s="823"/>
      <c r="D3" s="115"/>
      <c r="E3" s="115"/>
      <c r="F3" s="115"/>
      <c r="G3" s="115"/>
      <c r="H3" s="115"/>
      <c r="I3" s="115"/>
      <c r="J3" s="116"/>
      <c r="K3" s="116"/>
      <c r="L3" s="115"/>
      <c r="M3" s="115"/>
      <c r="N3" s="115"/>
      <c r="O3" s="116"/>
      <c r="P3" s="116"/>
      <c r="Q3" s="116"/>
      <c r="R3" s="116"/>
      <c r="S3" s="116"/>
      <c r="T3" s="116"/>
    </row>
    <row r="4" spans="1:29">
      <c r="A4" s="117"/>
      <c r="B4" s="118" t="s">
        <v>3</v>
      </c>
      <c r="C4" s="1205" t="str">
        <f>IF(Waste_Bal!F2="","",Waste_Bal!F2)</f>
        <v>Don Bryan</v>
      </c>
      <c r="D4" s="1206"/>
      <c r="E4" s="1206"/>
      <c r="F4" s="1206"/>
      <c r="G4" s="1206"/>
      <c r="H4" s="1206"/>
      <c r="I4" s="1207"/>
      <c r="K4" s="118" t="s">
        <v>357</v>
      </c>
      <c r="L4" s="1208" t="s">
        <v>968</v>
      </c>
      <c r="M4" s="1209"/>
      <c r="N4" s="1210"/>
      <c r="O4" s="117"/>
      <c r="P4" s="117"/>
      <c r="Q4" s="118" t="s">
        <v>969</v>
      </c>
      <c r="R4" s="1193"/>
      <c r="S4" s="1195"/>
      <c r="T4" s="117"/>
    </row>
    <row r="5" spans="1:29">
      <c r="A5" s="117"/>
      <c r="B5" s="118" t="s">
        <v>970</v>
      </c>
      <c r="C5" s="1190"/>
      <c r="D5" s="1191"/>
      <c r="E5" s="1192"/>
      <c r="G5" s="118" t="s">
        <v>971</v>
      </c>
      <c r="H5" s="1193" t="s">
        <v>972</v>
      </c>
      <c r="I5" s="1194"/>
      <c r="J5" s="1194"/>
      <c r="K5" s="1194"/>
      <c r="L5" s="1194"/>
      <c r="M5" s="1194"/>
      <c r="N5" s="1194"/>
      <c r="O5" s="1194"/>
      <c r="P5" s="1194"/>
      <c r="Q5" s="1194"/>
      <c r="R5" s="1194"/>
      <c r="S5" s="1194"/>
      <c r="T5" s="1195"/>
    </row>
    <row r="6" spans="1:29" ht="4.5" customHeight="1">
      <c r="A6" s="119"/>
      <c r="B6" s="120"/>
      <c r="C6" s="120"/>
      <c r="D6" s="120"/>
      <c r="E6" s="120"/>
      <c r="F6" s="120"/>
      <c r="G6" s="120"/>
      <c r="H6" s="120"/>
      <c r="I6" s="120"/>
      <c r="J6" s="120"/>
      <c r="K6" s="117"/>
      <c r="L6" s="117"/>
      <c r="M6" s="117"/>
      <c r="N6" s="117"/>
      <c r="O6" s="117"/>
      <c r="P6" s="117"/>
      <c r="Q6" s="117"/>
      <c r="R6" s="117"/>
      <c r="S6" s="117"/>
      <c r="T6" s="117"/>
    </row>
    <row r="7" spans="1:29" ht="10.5" customHeight="1">
      <c r="A7" s="412"/>
      <c r="B7" s="413"/>
      <c r="C7" s="413"/>
      <c r="D7" s="413" t="s">
        <v>973</v>
      </c>
      <c r="E7" s="413"/>
      <c r="F7" s="413"/>
      <c r="G7" s="413"/>
      <c r="H7" s="413"/>
      <c r="I7" s="414"/>
      <c r="J7" s="414"/>
      <c r="K7" s="415"/>
      <c r="L7" s="117"/>
      <c r="M7" s="117"/>
      <c r="N7" s="117"/>
      <c r="O7" s="117"/>
      <c r="P7" s="117"/>
      <c r="Q7" s="117"/>
      <c r="R7" s="117"/>
      <c r="S7" s="117"/>
      <c r="T7" s="117"/>
    </row>
    <row r="8" spans="1:29">
      <c r="A8" s="761" t="s">
        <v>974</v>
      </c>
      <c r="B8" s="117"/>
      <c r="C8" s="762"/>
      <c r="D8" s="762"/>
      <c r="E8" s="762"/>
      <c r="F8" s="762"/>
      <c r="G8" s="117"/>
      <c r="H8" s="121"/>
      <c r="I8" s="122"/>
      <c r="J8" s="1242" t="s">
        <v>975</v>
      </c>
      <c r="K8" s="1242"/>
      <c r="L8" s="1242"/>
      <c r="M8" s="1242"/>
      <c r="N8" s="1242"/>
      <c r="O8" s="1242"/>
      <c r="P8" s="1242"/>
      <c r="Q8" s="1242"/>
      <c r="R8" s="123"/>
      <c r="S8" s="123"/>
      <c r="T8" s="124"/>
      <c r="Y8" s="763"/>
    </row>
    <row r="9" spans="1:29">
      <c r="A9" s="761" t="s">
        <v>976</v>
      </c>
      <c r="B9" s="123"/>
      <c r="C9" s="762"/>
      <c r="D9" s="762"/>
      <c r="E9" s="762"/>
      <c r="F9" s="762"/>
      <c r="G9" s="764"/>
      <c r="H9" s="121"/>
      <c r="I9" s="122"/>
      <c r="J9" s="1242" t="s">
        <v>977</v>
      </c>
      <c r="K9" s="1242"/>
      <c r="L9" s="1242"/>
      <c r="M9" s="1242"/>
      <c r="N9" s="1242"/>
      <c r="O9" s="1242"/>
      <c r="P9" s="1242"/>
      <c r="Q9" s="822"/>
      <c r="R9" s="123"/>
      <c r="S9" s="123"/>
      <c r="T9" s="123"/>
      <c r="U9" s="172"/>
      <c r="Y9" s="1241"/>
    </row>
    <row r="10" spans="1:29" ht="12.75" customHeight="1">
      <c r="A10" s="1229" t="s">
        <v>978</v>
      </c>
      <c r="B10" s="1232" t="s">
        <v>979</v>
      </c>
      <c r="C10" s="1233"/>
      <c r="D10" s="1226" t="s">
        <v>110</v>
      </c>
      <c r="E10" s="1226" t="s">
        <v>980</v>
      </c>
      <c r="F10" s="1220" t="s">
        <v>981</v>
      </c>
      <c r="G10" s="1221"/>
      <c r="H10" s="1222"/>
      <c r="I10" s="1254" t="s">
        <v>982</v>
      </c>
      <c r="J10" s="1220" t="s">
        <v>983</v>
      </c>
      <c r="K10" s="1221"/>
      <c r="L10" s="1222"/>
      <c r="M10" s="1248" t="s">
        <v>984</v>
      </c>
      <c r="N10" s="1249"/>
      <c r="O10" s="1250"/>
      <c r="P10" s="1245" t="s">
        <v>985</v>
      </c>
      <c r="Q10" s="1246"/>
      <c r="R10" s="1246"/>
      <c r="S10" s="1246"/>
      <c r="T10" s="1247"/>
      <c r="Y10" s="1241"/>
    </row>
    <row r="11" spans="1:29" ht="51.75" customHeight="1">
      <c r="A11" s="1230"/>
      <c r="B11" s="1234"/>
      <c r="C11" s="1235"/>
      <c r="D11" s="1227"/>
      <c r="E11" s="1227"/>
      <c r="F11" s="1223"/>
      <c r="G11" s="1224"/>
      <c r="H11" s="1225"/>
      <c r="I11" s="1255"/>
      <c r="J11" s="1223"/>
      <c r="K11" s="1224"/>
      <c r="L11" s="1225"/>
      <c r="M11" s="1251"/>
      <c r="N11" s="1252"/>
      <c r="O11" s="1253"/>
      <c r="P11" s="1257" t="s">
        <v>986</v>
      </c>
      <c r="Q11" s="1258"/>
      <c r="R11" s="1259"/>
      <c r="S11" s="1243" t="s">
        <v>987</v>
      </c>
      <c r="T11" s="1260" t="s">
        <v>988</v>
      </c>
      <c r="X11" s="275"/>
      <c r="Y11" s="275"/>
      <c r="AB11" s="172" t="s">
        <v>989</v>
      </c>
    </row>
    <row r="12" spans="1:29" ht="12.75" customHeight="1">
      <c r="A12" s="1231"/>
      <c r="B12" s="1236"/>
      <c r="C12" s="1237"/>
      <c r="D12" s="1228"/>
      <c r="E12" s="1228"/>
      <c r="F12" s="824" t="s">
        <v>22</v>
      </c>
      <c r="G12" s="824" t="s">
        <v>23</v>
      </c>
      <c r="H12" s="824" t="s">
        <v>24</v>
      </c>
      <c r="I12" s="1256"/>
      <c r="J12" s="824" t="s">
        <v>22</v>
      </c>
      <c r="K12" s="824" t="s">
        <v>23</v>
      </c>
      <c r="L12" s="824" t="s">
        <v>24</v>
      </c>
      <c r="M12" s="825" t="s">
        <v>22</v>
      </c>
      <c r="N12" s="824" t="s">
        <v>23</v>
      </c>
      <c r="O12" s="824" t="s">
        <v>24</v>
      </c>
      <c r="P12" s="824" t="s">
        <v>22</v>
      </c>
      <c r="Q12" s="824" t="s">
        <v>23</v>
      </c>
      <c r="R12" s="824" t="s">
        <v>24</v>
      </c>
      <c r="S12" s="1244"/>
      <c r="T12" s="1261"/>
      <c r="X12" s="275"/>
      <c r="Y12" s="275"/>
      <c r="AA12" s="113" t="s">
        <v>990</v>
      </c>
      <c r="AB12" s="177">
        <v>0</v>
      </c>
    </row>
    <row r="13" spans="1:29" ht="12.6" customHeight="1">
      <c r="A13" s="824" t="str">
        <f>IF(Waste_Bal!E33="","",Waste_Bal!E33)</f>
        <v>1A</v>
      </c>
      <c r="B13" s="1168" t="str">
        <f>IF(Waste_Bal!B33="","",Waste_Bal!B33)</f>
        <v>General Grass</v>
      </c>
      <c r="C13" s="1169"/>
      <c r="D13" s="458">
        <f>IF(Waste_Bal!F33="","",Waste_Bal!F33)</f>
        <v>0.86</v>
      </c>
      <c r="E13" s="458">
        <f>IF(Waste_Bal!G33="","",Waste_Bal!G33)</f>
        <v>1.7</v>
      </c>
      <c r="F13" s="459">
        <f>IF($E13="","",Waste_Bal!H33*$E13)</f>
        <v>65.62</v>
      </c>
      <c r="G13" s="459">
        <f>IF($D13="","",Waste_Bal!I33*$E13)</f>
        <v>9.5200000000000014</v>
      </c>
      <c r="H13" s="459">
        <f>IF($D13="","",Waste_Bal!K33*$E13)</f>
        <v>88.74</v>
      </c>
      <c r="I13" s="459">
        <f>IF(D13="","",Waste_Bal!L33)</f>
        <v>50</v>
      </c>
      <c r="J13" s="459">
        <f>IF($E13="","",Waste_Bal!L$58*($AA13/$AA$23)/$D13)</f>
        <v>55.771750257813565</v>
      </c>
      <c r="K13" s="459">
        <f>IF($E13="","",Waste_Bal!M$58*($AA13/$AA$23)/$D13)</f>
        <v>18.528216351607988</v>
      </c>
      <c r="L13" s="459">
        <f>IF($E13="","",Waste_Bal!N$58*($AA13/$AA$23)/$D13)</f>
        <v>42.444254381897686</v>
      </c>
      <c r="M13" s="459">
        <f t="shared" ref="M13:M22" si="0">IF(F13="","",F13-I13-J13)</f>
        <v>-40.151750257813561</v>
      </c>
      <c r="N13" s="459" t="str">
        <f>IF(E13="","",(IF(G13-K13&lt;0,"surplus",G13-K13)))</f>
        <v>surplus</v>
      </c>
      <c r="O13" s="459">
        <f>IF(F13="","",(IF(H13-L13&lt;0,"surplus",H13-L13)))</f>
        <v>46.295745618102309</v>
      </c>
      <c r="P13" s="765" t="str">
        <f>IF(Waste_Bal!Q33="","",Waste_Bal!Q33)</f>
        <v/>
      </c>
      <c r="Q13" s="765" t="str">
        <f>IF(Waste_Bal!R33="","",Waste_Bal!R33)</f>
        <v/>
      </c>
      <c r="R13" s="765" t="str">
        <f>IF(Waste_Bal!S33="","",Waste_Bal!S33)</f>
        <v/>
      </c>
      <c r="S13" s="766"/>
      <c r="T13" s="766"/>
      <c r="X13" s="275"/>
      <c r="Y13" s="275"/>
      <c r="AA13" s="113">
        <f>IF(D13="","",D13*E13)</f>
        <v>1.462</v>
      </c>
      <c r="AB13" s="177">
        <v>1</v>
      </c>
      <c r="AC13" s="113" t="s">
        <v>991</v>
      </c>
    </row>
    <row r="14" spans="1:29" ht="12.6" customHeight="1">
      <c r="A14" s="824" t="str">
        <f>IF(Waste_Bal!E34="","",Waste_Bal!E34)</f>
        <v>2A</v>
      </c>
      <c r="B14" s="1168" t="str">
        <f>IF(Waste_Bal!B34="","",Waste_Bal!B34)</f>
        <v>General Grass</v>
      </c>
      <c r="C14" s="1169"/>
      <c r="D14" s="458">
        <f>IF(Waste_Bal!F34="","",Waste_Bal!F34)</f>
        <v>2.13</v>
      </c>
      <c r="E14" s="458">
        <f>IF(Waste_Bal!G34="","",Waste_Bal!G34)</f>
        <v>1.7</v>
      </c>
      <c r="F14" s="459">
        <f>IF($D14="","",Waste_Bal!H34*$E14)</f>
        <v>65.62</v>
      </c>
      <c r="G14" s="459">
        <f>IF($D14="","",Waste_Bal!I34*$E14)</f>
        <v>9.5200000000000014</v>
      </c>
      <c r="H14" s="459">
        <f>IF($D14="","",Waste_Bal!K34*$E14)</f>
        <v>88.74</v>
      </c>
      <c r="I14" s="459">
        <f>IF(D14="","",Waste_Bal!L34)</f>
        <v>50</v>
      </c>
      <c r="J14" s="459">
        <f>IF($E14="","",Waste_Bal!L$58*($AA14/$AA$23)/$D14)</f>
        <v>55.771750257813551</v>
      </c>
      <c r="K14" s="459">
        <f>IF($E14="","",Waste_Bal!M$58*($AA14/$AA$23)/$D14)</f>
        <v>18.528216351607984</v>
      </c>
      <c r="L14" s="459">
        <f>IF($E14="","",Waste_Bal!N$58*($AA14/$AA$23)/$D14)</f>
        <v>42.444254381897679</v>
      </c>
      <c r="M14" s="459">
        <f t="shared" si="0"/>
        <v>-40.151750257813546</v>
      </c>
      <c r="N14" s="459" t="str">
        <f t="shared" ref="N14:N22" si="1">IF(E14="","",(IF(G14-K14&lt;0,"surplus",G14-K14)))</f>
        <v>surplus</v>
      </c>
      <c r="O14" s="459">
        <f t="shared" ref="O14:O22" si="2">IF(F14="","",(IF(H14-L14&lt;0,"surplus",H14-L14)))</f>
        <v>46.295745618102316</v>
      </c>
      <c r="P14" s="765" t="str">
        <f>IF(Waste_Bal!Q34="","",Waste_Bal!Q34)</f>
        <v/>
      </c>
      <c r="Q14" s="765" t="str">
        <f>IF(Waste_Bal!R34="","",Waste_Bal!R34)</f>
        <v/>
      </c>
      <c r="R14" s="765" t="str">
        <f>IF(Waste_Bal!S34="","",Waste_Bal!S34)</f>
        <v/>
      </c>
      <c r="S14" s="766"/>
      <c r="T14" s="766"/>
      <c r="X14" s="275"/>
      <c r="Y14" s="275"/>
      <c r="AA14" s="113">
        <f t="shared" ref="AA14:AA22" si="3">IF(D14="","",D14*E14)</f>
        <v>3.6209999999999996</v>
      </c>
      <c r="AB14" s="177">
        <v>2</v>
      </c>
      <c r="AC14" s="113" t="s">
        <v>991</v>
      </c>
    </row>
    <row r="15" spans="1:29" ht="12.6" customHeight="1">
      <c r="A15" s="824" t="str">
        <f>IF(Waste_Bal!E35="","",Waste_Bal!E35)</f>
        <v>3A</v>
      </c>
      <c r="B15" s="1168" t="str">
        <f>IF(Waste_Bal!B35="","",Waste_Bal!B35)</f>
        <v>General Grass</v>
      </c>
      <c r="C15" s="1169"/>
      <c r="D15" s="458">
        <f>IF(Waste_Bal!F35="","",Waste_Bal!F35)</f>
        <v>0.42</v>
      </c>
      <c r="E15" s="458">
        <f>IF(Waste_Bal!G35="","",Waste_Bal!G35)</f>
        <v>1.7</v>
      </c>
      <c r="F15" s="459">
        <f>IF($D15="","",Waste_Bal!H35*$E15)</f>
        <v>65.62</v>
      </c>
      <c r="G15" s="459">
        <f>IF($D15="","",Waste_Bal!I35*$E15)</f>
        <v>9.5200000000000014</v>
      </c>
      <c r="H15" s="459">
        <f>IF($D15="","",Waste_Bal!K35*$E15)</f>
        <v>88.74</v>
      </c>
      <c r="I15" s="459">
        <f>IF(D15="","",Waste_Bal!L35)</f>
        <v>50</v>
      </c>
      <c r="J15" s="459">
        <f>IF($E15="","",Waste_Bal!L$58*($AA15/$AA$23)/$D15)</f>
        <v>55.771750257813565</v>
      </c>
      <c r="K15" s="459">
        <f>IF($E15="","",Waste_Bal!M$58*($AA15/$AA$23)/$D15)</f>
        <v>18.528216351607988</v>
      </c>
      <c r="L15" s="459">
        <f>IF($E15="","",Waste_Bal!N$58*($AA15/$AA$23)/$D15)</f>
        <v>42.444254381897679</v>
      </c>
      <c r="M15" s="459">
        <f t="shared" si="0"/>
        <v>-40.151750257813561</v>
      </c>
      <c r="N15" s="459" t="str">
        <f t="shared" si="1"/>
        <v>surplus</v>
      </c>
      <c r="O15" s="459">
        <f t="shared" si="2"/>
        <v>46.295745618102316</v>
      </c>
      <c r="P15" s="765" t="str">
        <f>IF(Waste_Bal!Q35="","",Waste_Bal!Q35)</f>
        <v/>
      </c>
      <c r="Q15" s="765" t="str">
        <f>IF(Waste_Bal!R35="","",Waste_Bal!R35)</f>
        <v/>
      </c>
      <c r="R15" s="765" t="str">
        <f>IF(Waste_Bal!S35="","",Waste_Bal!S35)</f>
        <v/>
      </c>
      <c r="S15" s="766"/>
      <c r="T15" s="766"/>
      <c r="X15" s="275"/>
      <c r="Y15" s="275"/>
      <c r="AA15" s="113">
        <f t="shared" si="3"/>
        <v>0.71399999999999997</v>
      </c>
      <c r="AB15" s="177">
        <v>3</v>
      </c>
      <c r="AC15" s="113" t="s">
        <v>991</v>
      </c>
    </row>
    <row r="16" spans="1:29" ht="12.6" customHeight="1">
      <c r="A16" s="824" t="str">
        <f>IF(Waste_Bal!E36="","",Waste_Bal!E36)</f>
        <v/>
      </c>
      <c r="B16" s="1168" t="str">
        <f>IF(Waste_Bal!B36="","",Waste_Bal!B36)</f>
        <v/>
      </c>
      <c r="C16" s="1169"/>
      <c r="D16" s="458" t="str">
        <f>IF(Waste_Bal!F36="","",Waste_Bal!F36)</f>
        <v/>
      </c>
      <c r="E16" s="458" t="str">
        <f>IF(Waste_Bal!G36="","",Waste_Bal!G36)</f>
        <v/>
      </c>
      <c r="F16" s="459" t="str">
        <f>IF($D16="","",Waste_Bal!H36*$E16)</f>
        <v/>
      </c>
      <c r="G16" s="459" t="str">
        <f>IF($D16="","",Waste_Bal!I36*$E16)</f>
        <v/>
      </c>
      <c r="H16" s="459" t="str">
        <f>IF($D16="","",Waste_Bal!K36*$E16)</f>
        <v/>
      </c>
      <c r="I16" s="459" t="str">
        <f>IF(D16="","",Waste_Bal!L36)</f>
        <v/>
      </c>
      <c r="J16" s="459" t="str">
        <f>IF($E16="","",Waste_Bal!L$58*($AA16/$AA$23)/$D16)</f>
        <v/>
      </c>
      <c r="K16" s="459" t="str">
        <f>IF($E16="","",Waste_Bal!M$58*($AA16/$AA$23)/$D16)</f>
        <v/>
      </c>
      <c r="L16" s="459" t="str">
        <f>IF($E16="","",Waste_Bal!N$58*($AA16/$AA$23)/$D16)</f>
        <v/>
      </c>
      <c r="M16" s="459" t="str">
        <f t="shared" si="0"/>
        <v/>
      </c>
      <c r="N16" s="459" t="str">
        <f t="shared" si="1"/>
        <v/>
      </c>
      <c r="O16" s="459" t="str">
        <f t="shared" si="2"/>
        <v/>
      </c>
      <c r="P16" s="765" t="str">
        <f>IF(Waste_Bal!Q36="","",Waste_Bal!Q36)</f>
        <v/>
      </c>
      <c r="Q16" s="765" t="str">
        <f>IF(Waste_Bal!R36="","",Waste_Bal!R36)</f>
        <v/>
      </c>
      <c r="R16" s="765" t="str">
        <f>IF(Waste_Bal!S36="","",Waste_Bal!S36)</f>
        <v/>
      </c>
      <c r="S16" s="766"/>
      <c r="T16" s="766"/>
      <c r="X16" s="275"/>
      <c r="Y16" s="275"/>
      <c r="AA16" s="113" t="str">
        <f t="shared" si="3"/>
        <v/>
      </c>
      <c r="AB16" s="177">
        <v>4</v>
      </c>
      <c r="AC16" s="113" t="s">
        <v>991</v>
      </c>
    </row>
    <row r="17" spans="1:29" ht="12.6" customHeight="1">
      <c r="A17" s="824" t="str">
        <f>IF(Waste_Bal!E37="","",Waste_Bal!E37)</f>
        <v/>
      </c>
      <c r="B17" s="1168" t="str">
        <f>IF(Waste_Bal!B37="","",Waste_Bal!B37)</f>
        <v/>
      </c>
      <c r="C17" s="1169"/>
      <c r="D17" s="458" t="str">
        <f>IF(Waste_Bal!F37="","",Waste_Bal!F37)</f>
        <v/>
      </c>
      <c r="E17" s="458" t="str">
        <f>IF(Waste_Bal!G37="","",Waste_Bal!G37)</f>
        <v/>
      </c>
      <c r="F17" s="459" t="str">
        <f>IF($D17="","",Waste_Bal!H37*$E17)</f>
        <v/>
      </c>
      <c r="G17" s="459" t="str">
        <f>IF($D17="","",Waste_Bal!I37*$E17)</f>
        <v/>
      </c>
      <c r="H17" s="459" t="str">
        <f>IF($D17="","",Waste_Bal!K37*$E17)</f>
        <v/>
      </c>
      <c r="I17" s="459" t="str">
        <f>IF(D17="","",Waste_Bal!L37)</f>
        <v/>
      </c>
      <c r="J17" s="459" t="str">
        <f>IF($E17="","",Waste_Bal!L$58*($AA17/$AA$23)/$D17)</f>
        <v/>
      </c>
      <c r="K17" s="459" t="str">
        <f>IF($E17="","",Waste_Bal!M$58*($AA17/$AA$23)/$D17)</f>
        <v/>
      </c>
      <c r="L17" s="459" t="str">
        <f>IF($E17="","",Waste_Bal!N$58*($AA17/$AA$23)/$D17)</f>
        <v/>
      </c>
      <c r="M17" s="459" t="str">
        <f t="shared" si="0"/>
        <v/>
      </c>
      <c r="N17" s="459" t="str">
        <f t="shared" si="1"/>
        <v/>
      </c>
      <c r="O17" s="459" t="str">
        <f t="shared" si="2"/>
        <v/>
      </c>
      <c r="P17" s="765" t="str">
        <f>IF(Waste_Bal!Q37="","",Waste_Bal!Q37)</f>
        <v/>
      </c>
      <c r="Q17" s="765" t="str">
        <f>IF(Waste_Bal!R37="","",Waste_Bal!R37)</f>
        <v/>
      </c>
      <c r="R17" s="765" t="str">
        <f>IF(Waste_Bal!S37="","",Waste_Bal!S37)</f>
        <v/>
      </c>
      <c r="S17" s="766"/>
      <c r="T17" s="766"/>
      <c r="X17" s="275"/>
      <c r="Y17" s="275"/>
      <c r="AA17" s="113" t="str">
        <f t="shared" si="3"/>
        <v/>
      </c>
      <c r="AB17" s="177">
        <v>5</v>
      </c>
      <c r="AC17" s="113" t="s">
        <v>991</v>
      </c>
    </row>
    <row r="18" spans="1:29" ht="12.6" customHeight="1">
      <c r="A18" s="824" t="str">
        <f>IF(Waste_Bal!E38="","",Waste_Bal!E38)</f>
        <v/>
      </c>
      <c r="B18" s="1168" t="str">
        <f>IF(Waste_Bal!B38="","",Waste_Bal!B38)</f>
        <v/>
      </c>
      <c r="C18" s="1169"/>
      <c r="D18" s="458" t="str">
        <f>IF(Waste_Bal!F38="","",Waste_Bal!F38)</f>
        <v/>
      </c>
      <c r="E18" s="458" t="str">
        <f>IF(Waste_Bal!G38="","",Waste_Bal!G38)</f>
        <v/>
      </c>
      <c r="F18" s="459" t="str">
        <f>IF($D18="","",Waste_Bal!H38*$E18)</f>
        <v/>
      </c>
      <c r="G18" s="459" t="str">
        <f>IF($D18="","",Waste_Bal!I38*$E18)</f>
        <v/>
      </c>
      <c r="H18" s="459" t="str">
        <f>IF($D18="","",Waste_Bal!K38*$E18)</f>
        <v/>
      </c>
      <c r="I18" s="459" t="str">
        <f>IF(D18="","",Waste_Bal!L38)</f>
        <v/>
      </c>
      <c r="J18" s="459" t="str">
        <f>IF($E18="","",Waste_Bal!L$58*($AA18/$AA$23)/$D18)</f>
        <v/>
      </c>
      <c r="K18" s="459" t="str">
        <f>IF($E18="","",Waste_Bal!M$58*($AA18/$AA$23)/$D18)</f>
        <v/>
      </c>
      <c r="L18" s="459" t="str">
        <f>IF($E18="","",Waste_Bal!N$58*($AA18/$AA$23)/$D18)</f>
        <v/>
      </c>
      <c r="M18" s="459" t="str">
        <f t="shared" si="0"/>
        <v/>
      </c>
      <c r="N18" s="459" t="str">
        <f t="shared" si="1"/>
        <v/>
      </c>
      <c r="O18" s="459" t="str">
        <f t="shared" si="2"/>
        <v/>
      </c>
      <c r="P18" s="765" t="str">
        <f>IF(Waste_Bal!Q38="","",Waste_Bal!Q38)</f>
        <v/>
      </c>
      <c r="Q18" s="765" t="str">
        <f>IF(Waste_Bal!R38="","",Waste_Bal!R38)</f>
        <v/>
      </c>
      <c r="R18" s="765" t="str">
        <f>IF(Waste_Bal!S38="","",Waste_Bal!S38)</f>
        <v/>
      </c>
      <c r="S18" s="766"/>
      <c r="T18" s="766"/>
      <c r="X18" s="275"/>
      <c r="Y18" s="275"/>
      <c r="AA18" s="113" t="str">
        <f t="shared" si="3"/>
        <v/>
      </c>
      <c r="AB18" s="177">
        <v>6</v>
      </c>
      <c r="AC18" s="113" t="s">
        <v>991</v>
      </c>
    </row>
    <row r="19" spans="1:29" ht="12.6" customHeight="1">
      <c r="A19" s="824" t="str">
        <f>IF(Waste_Bal!E39="","",Waste_Bal!E39)</f>
        <v/>
      </c>
      <c r="B19" s="1168" t="str">
        <f>IF(Waste_Bal!B39="","",Waste_Bal!B39)</f>
        <v/>
      </c>
      <c r="C19" s="1169"/>
      <c r="D19" s="458" t="str">
        <f>IF(Waste_Bal!F39="","",Waste_Bal!F39)</f>
        <v/>
      </c>
      <c r="E19" s="458" t="str">
        <f>IF(Waste_Bal!G39="","",Waste_Bal!G39)</f>
        <v/>
      </c>
      <c r="F19" s="459" t="str">
        <f>IF($D19="","",Waste_Bal!H39*$E19)</f>
        <v/>
      </c>
      <c r="G19" s="459" t="str">
        <f>IF($D19="","",Waste_Bal!I39*$E19)</f>
        <v/>
      </c>
      <c r="H19" s="459" t="str">
        <f>IF($D19="","",Waste_Bal!K39*$E19)</f>
        <v/>
      </c>
      <c r="I19" s="459" t="str">
        <f>IF(D19="","",Waste_Bal!L39)</f>
        <v/>
      </c>
      <c r="J19" s="459" t="str">
        <f>IF($E19="","",Waste_Bal!L$58*($AA19/$AA$23)/$D19)</f>
        <v/>
      </c>
      <c r="K19" s="459" t="str">
        <f>IF($E19="","",Waste_Bal!M$58*($AA19/$AA$23)/$D19)</f>
        <v/>
      </c>
      <c r="L19" s="459" t="str">
        <f>IF($E19="","",Waste_Bal!N$58*($AA19/$AA$23)/$D19)</f>
        <v/>
      </c>
      <c r="M19" s="459" t="str">
        <f t="shared" si="0"/>
        <v/>
      </c>
      <c r="N19" s="459" t="str">
        <f t="shared" si="1"/>
        <v/>
      </c>
      <c r="O19" s="459" t="str">
        <f t="shared" si="2"/>
        <v/>
      </c>
      <c r="P19" s="765" t="str">
        <f>IF(Waste_Bal!Q39="","",Waste_Bal!Q39)</f>
        <v/>
      </c>
      <c r="Q19" s="765" t="str">
        <f>IF(Waste_Bal!R39="","",Waste_Bal!R39)</f>
        <v/>
      </c>
      <c r="R19" s="765" t="str">
        <f>IF(Waste_Bal!S39="","",Waste_Bal!S39)</f>
        <v/>
      </c>
      <c r="S19" s="766"/>
      <c r="T19" s="766"/>
      <c r="X19" s="275"/>
      <c r="Y19" s="275"/>
      <c r="AA19" s="113" t="str">
        <f t="shared" si="3"/>
        <v/>
      </c>
      <c r="AB19" s="177">
        <v>7</v>
      </c>
      <c r="AC19" s="113" t="s">
        <v>991</v>
      </c>
    </row>
    <row r="20" spans="1:29" ht="12.6" customHeight="1">
      <c r="A20" s="824" t="str">
        <f>IF(Waste_Bal!E40="","",Waste_Bal!E40)</f>
        <v/>
      </c>
      <c r="B20" s="1168" t="str">
        <f>IF(Waste_Bal!B40="","",Waste_Bal!B40)</f>
        <v/>
      </c>
      <c r="C20" s="1169"/>
      <c r="D20" s="458" t="str">
        <f>IF(Waste_Bal!F40="","",Waste_Bal!F40)</f>
        <v/>
      </c>
      <c r="E20" s="458" t="str">
        <f>IF(Waste_Bal!G40="","",Waste_Bal!G40)</f>
        <v/>
      </c>
      <c r="F20" s="459" t="str">
        <f>IF($D20="","",Waste_Bal!H40*$E20)</f>
        <v/>
      </c>
      <c r="G20" s="459" t="str">
        <f>IF($D20="","",Waste_Bal!I40*$E20)</f>
        <v/>
      </c>
      <c r="H20" s="459" t="str">
        <f>IF($D20="","",Waste_Bal!K40*$E20)</f>
        <v/>
      </c>
      <c r="I20" s="459" t="str">
        <f>IF(D20="","",Waste_Bal!L40)</f>
        <v/>
      </c>
      <c r="J20" s="459" t="str">
        <f>IF($E20="","",Waste_Bal!L$58*($AA20/$AA$23)/$D20)</f>
        <v/>
      </c>
      <c r="K20" s="459" t="str">
        <f>IF($E20="","",Waste_Bal!M$58*($AA20/$AA$23)/$D20)</f>
        <v/>
      </c>
      <c r="L20" s="459" t="str">
        <f>IF($E20="","",Waste_Bal!N$58*($AA20/$AA$23)/$D20)</f>
        <v/>
      </c>
      <c r="M20" s="459" t="str">
        <f t="shared" si="0"/>
        <v/>
      </c>
      <c r="N20" s="459" t="str">
        <f t="shared" si="1"/>
        <v/>
      </c>
      <c r="O20" s="459" t="str">
        <f t="shared" si="2"/>
        <v/>
      </c>
      <c r="P20" s="765" t="str">
        <f>IF(Waste_Bal!Q40="","",Waste_Bal!Q40)</f>
        <v/>
      </c>
      <c r="Q20" s="765" t="str">
        <f>IF(Waste_Bal!R40="","",Waste_Bal!R40)</f>
        <v/>
      </c>
      <c r="R20" s="765" t="str">
        <f>IF(Waste_Bal!S40="","",Waste_Bal!S40)</f>
        <v/>
      </c>
      <c r="S20" s="766"/>
      <c r="T20" s="766"/>
      <c r="U20" s="276" t="str">
        <f>IF($D22="","",Waste_Bal!Q42)</f>
        <v/>
      </c>
      <c r="V20" s="276" t="str">
        <f>IF($D22="","",Waste_Bal!R42)</f>
        <v/>
      </c>
      <c r="W20" s="276" t="str">
        <f>IF($D22="","",Waste_Bal!S42)</f>
        <v/>
      </c>
      <c r="X20" s="275"/>
      <c r="Y20" s="275"/>
      <c r="AA20" s="113" t="str">
        <f t="shared" si="3"/>
        <v/>
      </c>
      <c r="AB20" s="177">
        <v>8</v>
      </c>
      <c r="AC20" s="113" t="s">
        <v>991</v>
      </c>
    </row>
    <row r="21" spans="1:29" ht="12.6" customHeight="1">
      <c r="A21" s="824" t="str">
        <f>IF(Waste_Bal!E41="","",Waste_Bal!E41)</f>
        <v/>
      </c>
      <c r="B21" s="1168" t="str">
        <f>IF(Waste_Bal!B41="","",Waste_Bal!B41)</f>
        <v/>
      </c>
      <c r="C21" s="1169"/>
      <c r="D21" s="458" t="str">
        <f>IF(Waste_Bal!F41="","",Waste_Bal!F41)</f>
        <v/>
      </c>
      <c r="E21" s="458" t="str">
        <f>IF(Waste_Bal!G41="","",Waste_Bal!G41)</f>
        <v/>
      </c>
      <c r="F21" s="459" t="str">
        <f>IF($D21="","",Waste_Bal!H41*$E21)</f>
        <v/>
      </c>
      <c r="G21" s="459" t="str">
        <f>IF($D21="","",Waste_Bal!I41*$E21)</f>
        <v/>
      </c>
      <c r="H21" s="459" t="str">
        <f>IF($D21="","",Waste_Bal!K41*$E21)</f>
        <v/>
      </c>
      <c r="I21" s="459" t="str">
        <f>IF(D21="","",Waste_Bal!L41)</f>
        <v/>
      </c>
      <c r="J21" s="459" t="str">
        <f>IF($E21="","",Waste_Bal!L$58*($AA21/$AA$23)/$D21)</f>
        <v/>
      </c>
      <c r="K21" s="459" t="str">
        <f>IF($E21="","",Waste_Bal!M$58*($AA21/$AA$23)/$D21)</f>
        <v/>
      </c>
      <c r="L21" s="459" t="str">
        <f>IF($E21="","",Waste_Bal!N$58*($AA21/$AA$23)/$D21)</f>
        <v/>
      </c>
      <c r="M21" s="459" t="str">
        <f t="shared" si="0"/>
        <v/>
      </c>
      <c r="N21" s="459" t="str">
        <f t="shared" si="1"/>
        <v/>
      </c>
      <c r="O21" s="459" t="str">
        <f t="shared" si="2"/>
        <v/>
      </c>
      <c r="P21" s="765" t="str">
        <f>IF(Waste_Bal!Q41="","",Waste_Bal!Q41)</f>
        <v/>
      </c>
      <c r="Q21" s="765" t="str">
        <f>IF(Waste_Bal!R41="","",Waste_Bal!R41)</f>
        <v/>
      </c>
      <c r="R21" s="765" t="str">
        <f>IF(Waste_Bal!S41="","",Waste_Bal!S41)</f>
        <v/>
      </c>
      <c r="S21" s="766"/>
      <c r="T21" s="766"/>
      <c r="AA21" s="113" t="str">
        <f t="shared" si="3"/>
        <v/>
      </c>
      <c r="AB21" s="177">
        <v>9</v>
      </c>
      <c r="AC21" s="113" t="s">
        <v>991</v>
      </c>
    </row>
    <row r="22" spans="1:29" ht="12.6" customHeight="1" thickBot="1">
      <c r="A22" s="824" t="str">
        <f>IF(Waste_Bal!E42="","",Waste_Bal!E42)</f>
        <v/>
      </c>
      <c r="B22" s="1168" t="str">
        <f>IF(Waste_Bal!B42="","",Waste_Bal!B42)</f>
        <v/>
      </c>
      <c r="C22" s="1169"/>
      <c r="D22" s="458" t="str">
        <f>IF(Waste_Bal!F42="","",Waste_Bal!F42)</f>
        <v/>
      </c>
      <c r="E22" s="458" t="str">
        <f>IF(Waste_Bal!G42="","",Waste_Bal!G42)</f>
        <v/>
      </c>
      <c r="F22" s="459" t="str">
        <f>IF($D22="","",Waste_Bal!H42*$E22)</f>
        <v/>
      </c>
      <c r="G22" s="459" t="str">
        <f>IF($D22="","",Waste_Bal!I42*$E22)</f>
        <v/>
      </c>
      <c r="H22" s="459" t="str">
        <f>IF($D22="","",Waste_Bal!K42*$E22)</f>
        <v/>
      </c>
      <c r="I22" s="459" t="str">
        <f>IF(D22="","",Waste_Bal!L42)</f>
        <v/>
      </c>
      <c r="J22" s="459" t="str">
        <f>IF($E22="","",Waste_Bal!L$58*($AA22/$AA$23)/$D22)</f>
        <v/>
      </c>
      <c r="K22" s="459" t="str">
        <f>IF($E22="","",Waste_Bal!M$58*($AA22/$AA$23)/$D22)</f>
        <v/>
      </c>
      <c r="L22" s="459" t="str">
        <f>IF($E22="","",Waste_Bal!N$58*($AA22/$AA$23)/$D22)</f>
        <v/>
      </c>
      <c r="M22" s="459" t="str">
        <f t="shared" si="0"/>
        <v/>
      </c>
      <c r="N22" s="459" t="str">
        <f t="shared" si="1"/>
        <v/>
      </c>
      <c r="O22" s="459" t="str">
        <f t="shared" si="2"/>
        <v/>
      </c>
      <c r="P22" s="765" t="str">
        <f>IF(Waste_Bal!Q42="","",Waste_Bal!Q42)</f>
        <v/>
      </c>
      <c r="Q22" s="765" t="str">
        <f>IF(Waste_Bal!R42="","",Waste_Bal!R42)</f>
        <v/>
      </c>
      <c r="R22" s="765" t="str">
        <f>IF(Waste_Bal!S42="","",Waste_Bal!S42)</f>
        <v/>
      </c>
      <c r="S22" s="766"/>
      <c r="T22" s="766"/>
      <c r="AA22" s="113" t="str">
        <f t="shared" si="3"/>
        <v/>
      </c>
      <c r="AB22" s="177">
        <v>10</v>
      </c>
      <c r="AC22" s="113" t="s">
        <v>991</v>
      </c>
    </row>
    <row r="23" spans="1:29" ht="15.75" customHeight="1" thickTop="1">
      <c r="A23" s="117"/>
      <c r="B23" s="117"/>
      <c r="C23" s="827" t="s">
        <v>992</v>
      </c>
      <c r="D23" s="176">
        <f>SUM(D13:D22)</f>
        <v>3.4099999999999997</v>
      </c>
      <c r="E23" s="117"/>
      <c r="F23" s="117"/>
      <c r="G23" s="117"/>
      <c r="H23" s="117"/>
      <c r="I23" s="117"/>
      <c r="J23" s="117"/>
      <c r="K23" s="117"/>
      <c r="L23" s="117"/>
      <c r="M23" s="117"/>
      <c r="N23" s="1155" t="s">
        <v>993</v>
      </c>
      <c r="O23" s="1156"/>
      <c r="P23" s="1161" t="s">
        <v>994</v>
      </c>
      <c r="Q23" s="1162"/>
      <c r="R23" s="766"/>
      <c r="S23" s="125"/>
      <c r="T23" s="125"/>
      <c r="Z23" s="113" t="s">
        <v>612</v>
      </c>
      <c r="AA23" s="113">
        <f>IF(D23="","",(SUM(AA13:AA22)))</f>
        <v>5.7969999999999988</v>
      </c>
      <c r="AB23" s="177">
        <v>11</v>
      </c>
      <c r="AC23" s="113" t="s">
        <v>991</v>
      </c>
    </row>
    <row r="24" spans="1:29" ht="12.75" customHeight="1">
      <c r="A24" s="1167" t="s">
        <v>995</v>
      </c>
      <c r="B24" s="1167"/>
      <c r="C24" s="1167"/>
      <c r="D24" s="1167"/>
      <c r="E24" s="1167"/>
      <c r="F24" s="1167"/>
      <c r="G24" s="126" t="s">
        <v>22</v>
      </c>
      <c r="H24" s="126" t="s">
        <v>23</v>
      </c>
      <c r="I24" s="126" t="s">
        <v>24</v>
      </c>
      <c r="J24" s="255"/>
      <c r="K24" s="256"/>
      <c r="L24" s="257"/>
      <c r="M24" s="117"/>
      <c r="N24" s="1157"/>
      <c r="O24" s="1158"/>
      <c r="P24" s="1163" t="s">
        <v>996</v>
      </c>
      <c r="Q24" s="1164"/>
      <c r="R24" s="766"/>
      <c r="S24" s="117"/>
      <c r="T24" s="117"/>
      <c r="AB24" s="177">
        <v>12</v>
      </c>
      <c r="AC24" s="113" t="s">
        <v>991</v>
      </c>
    </row>
    <row r="25" spans="1:29">
      <c r="A25" s="117"/>
      <c r="B25" s="117"/>
      <c r="C25" s="1202" t="s">
        <v>997</v>
      </c>
      <c r="D25" s="1202"/>
      <c r="E25" s="1202"/>
      <c r="F25" s="117"/>
      <c r="G25" s="127">
        <f>Waste_Bal!L55</f>
        <v>68.594155878439565</v>
      </c>
      <c r="H25" s="127">
        <f>Waste_Bal!M55</f>
        <v>30.515839234426579</v>
      </c>
      <c r="I25" s="127">
        <f>Waste_Bal!N55</f>
        <v>55.728940692446585</v>
      </c>
      <c r="J25" s="1212" t="s">
        <v>998</v>
      </c>
      <c r="K25" s="1213"/>
      <c r="L25" s="1214"/>
      <c r="M25" s="174"/>
      <c r="N25" s="1157"/>
      <c r="O25" s="1158"/>
      <c r="P25" s="1163" t="s">
        <v>999</v>
      </c>
      <c r="Q25" s="1164"/>
      <c r="R25" s="766"/>
      <c r="S25" s="117"/>
      <c r="T25" s="117"/>
      <c r="AB25" s="177">
        <v>13</v>
      </c>
      <c r="AC25" s="113" t="s">
        <v>991</v>
      </c>
    </row>
    <row r="26" spans="1:29">
      <c r="A26" s="117"/>
      <c r="B26" s="117"/>
      <c r="C26" s="1202" t="s">
        <v>1000</v>
      </c>
      <c r="D26" s="1202"/>
      <c r="E26" s="1202"/>
      <c r="F26" s="832"/>
      <c r="G26" s="132">
        <f>Waste_Bal!L56</f>
        <v>6.2502839270465662</v>
      </c>
      <c r="H26" s="132">
        <f>Waste_Bal!M56</f>
        <v>2.7805963502967215</v>
      </c>
      <c r="I26" s="132">
        <f>Waste_Bal!N56</f>
        <v>5.0780084370250895</v>
      </c>
      <c r="J26" s="258"/>
      <c r="K26" s="162">
        <f>Waste_Bal!P27</f>
        <v>10.974566384354993</v>
      </c>
      <c r="L26" s="259"/>
      <c r="M26" s="175"/>
      <c r="N26" s="1159"/>
      <c r="O26" s="1160"/>
      <c r="P26" s="1165" t="s">
        <v>1001</v>
      </c>
      <c r="Q26" s="1166"/>
      <c r="R26" s="766"/>
      <c r="S26" s="117"/>
      <c r="T26" s="117"/>
      <c r="AB26" s="177">
        <v>14</v>
      </c>
      <c r="AC26" s="113" t="s">
        <v>991</v>
      </c>
    </row>
    <row r="27" spans="1:29" ht="7.5" customHeight="1">
      <c r="A27" s="117"/>
      <c r="B27" s="117"/>
      <c r="C27" s="827"/>
      <c r="D27" s="827"/>
      <c r="E27" s="827"/>
      <c r="F27" s="832"/>
      <c r="G27" s="173"/>
      <c r="H27" s="173"/>
      <c r="I27" s="173"/>
      <c r="J27" s="117"/>
      <c r="K27" s="174"/>
      <c r="L27" s="174"/>
      <c r="M27" s="174"/>
      <c r="N27" s="175"/>
      <c r="O27" s="117"/>
      <c r="P27" s="117"/>
      <c r="Q27" s="117"/>
      <c r="R27" s="117"/>
      <c r="S27" s="117"/>
      <c r="T27" s="117"/>
      <c r="AB27" s="177">
        <v>15</v>
      </c>
      <c r="AC27" s="113" t="s">
        <v>1002</v>
      </c>
    </row>
    <row r="28" spans="1:29" ht="12.75" customHeight="1">
      <c r="A28" s="1200" t="s">
        <v>1003</v>
      </c>
      <c r="B28" s="1200"/>
      <c r="C28" s="1200"/>
      <c r="D28" s="1200"/>
      <c r="E28" s="1200"/>
      <c r="F28" s="1200"/>
      <c r="G28" s="1200"/>
      <c r="H28" s="1201"/>
      <c r="I28" s="1201"/>
      <c r="J28" s="1201"/>
      <c r="K28" s="1201"/>
      <c r="L28" s="1201"/>
      <c r="M28" s="1201"/>
      <c r="N28" s="1201"/>
      <c r="O28" s="1201"/>
      <c r="P28" s="1201"/>
      <c r="Q28" s="1201"/>
      <c r="R28" s="1201"/>
      <c r="S28" s="1201"/>
      <c r="T28" s="1201"/>
      <c r="AB28" s="177">
        <v>16</v>
      </c>
      <c r="AC28" s="113" t="s">
        <v>1002</v>
      </c>
    </row>
    <row r="29" spans="1:29" ht="12.75" customHeight="1">
      <c r="A29" s="1183"/>
      <c r="B29" s="1184"/>
      <c r="C29" s="1184"/>
      <c r="D29" s="1184"/>
      <c r="E29" s="1184"/>
      <c r="F29" s="1184"/>
      <c r="G29" s="1185"/>
      <c r="H29" s="1179" t="s">
        <v>1004</v>
      </c>
      <c r="I29" s="1179"/>
      <c r="J29" s="1179"/>
      <c r="K29" s="1179"/>
      <c r="L29" s="1180"/>
      <c r="M29" s="1181"/>
      <c r="N29" s="1181"/>
      <c r="O29" s="1181"/>
      <c r="P29" s="1181"/>
      <c r="Q29" s="1181"/>
      <c r="R29" s="1181"/>
      <c r="S29" s="1182"/>
      <c r="T29" s="254"/>
      <c r="AB29" s="177"/>
    </row>
    <row r="30" spans="1:29" ht="21" customHeight="1">
      <c r="A30" s="258"/>
      <c r="B30" s="260"/>
      <c r="C30" s="261"/>
      <c r="D30" s="1216" t="s">
        <v>1005</v>
      </c>
      <c r="E30" s="1216"/>
      <c r="F30" s="1216"/>
      <c r="G30" s="1203" t="s">
        <v>1006</v>
      </c>
      <c r="H30" s="1217" t="s">
        <v>1007</v>
      </c>
      <c r="I30" s="1218"/>
      <c r="J30" s="1218"/>
      <c r="K30" s="1218"/>
      <c r="L30" s="1218"/>
      <c r="M30" s="1218"/>
      <c r="N30" s="1218"/>
      <c r="O30" s="1218"/>
      <c r="P30" s="1218"/>
      <c r="Q30" s="1218"/>
      <c r="R30" s="1218"/>
      <c r="S30" s="1219"/>
      <c r="T30" s="1215" t="s">
        <v>1008</v>
      </c>
      <c r="AB30" s="177">
        <v>17</v>
      </c>
      <c r="AC30" s="113" t="s">
        <v>1002</v>
      </c>
    </row>
    <row r="31" spans="1:29">
      <c r="A31" s="824" t="str">
        <f>A10</f>
        <v xml:space="preserve">Field </v>
      </c>
      <c r="B31" s="1211" t="str">
        <f>B10</f>
        <v>Key Species</v>
      </c>
      <c r="C31" s="1211"/>
      <c r="D31" s="824" t="s">
        <v>22</v>
      </c>
      <c r="E31" s="824" t="s">
        <v>23</v>
      </c>
      <c r="F31" s="824" t="s">
        <v>24</v>
      </c>
      <c r="G31" s="1204"/>
      <c r="H31" s="826" t="s">
        <v>1009</v>
      </c>
      <c r="I31" s="826" t="s">
        <v>1010</v>
      </c>
      <c r="J31" s="826" t="s">
        <v>1011</v>
      </c>
      <c r="K31" s="826" t="s">
        <v>1012</v>
      </c>
      <c r="L31" s="826" t="s">
        <v>932</v>
      </c>
      <c r="M31" s="826" t="s">
        <v>1013</v>
      </c>
      <c r="N31" s="826" t="s">
        <v>1014</v>
      </c>
      <c r="O31" s="826" t="s">
        <v>1015</v>
      </c>
      <c r="P31" s="826" t="s">
        <v>1016</v>
      </c>
      <c r="Q31" s="826" t="s">
        <v>1017</v>
      </c>
      <c r="R31" s="826" t="s">
        <v>1018</v>
      </c>
      <c r="S31" s="128" t="s">
        <v>1019</v>
      </c>
      <c r="T31" s="1215"/>
      <c r="AB31" s="177">
        <v>18</v>
      </c>
      <c r="AC31" s="113" t="s">
        <v>1002</v>
      </c>
    </row>
    <row r="32" spans="1:29" ht="12.6" customHeight="1">
      <c r="A32" s="824" t="str">
        <f t="shared" ref="A32:B41" si="4">A13</f>
        <v>1A</v>
      </c>
      <c r="B32" s="1168" t="str">
        <f t="shared" si="4"/>
        <v>General Grass</v>
      </c>
      <c r="C32" s="1169"/>
      <c r="D32" s="192">
        <v>1.4</v>
      </c>
      <c r="E32" s="192">
        <v>0</v>
      </c>
      <c r="F32" s="192">
        <v>0</v>
      </c>
      <c r="G32" s="192"/>
      <c r="H32" s="192"/>
      <c r="I32" s="192"/>
      <c r="J32" s="192"/>
      <c r="K32" s="192"/>
      <c r="L32" s="192"/>
      <c r="M32" s="192"/>
      <c r="N32" s="192"/>
      <c r="O32" s="192"/>
      <c r="P32" s="192"/>
      <c r="Q32" s="192"/>
      <c r="R32" s="192"/>
      <c r="S32" s="192"/>
      <c r="T32" s="192"/>
      <c r="AB32" s="177">
        <v>19</v>
      </c>
      <c r="AC32" s="113" t="s">
        <v>1002</v>
      </c>
    </row>
    <row r="33" spans="1:29" ht="12.6" customHeight="1">
      <c r="A33" s="824" t="str">
        <f t="shared" si="4"/>
        <v>2A</v>
      </c>
      <c r="B33" s="1168" t="str">
        <f t="shared" si="4"/>
        <v>General Grass</v>
      </c>
      <c r="C33" s="1169"/>
      <c r="D33" s="192"/>
      <c r="E33" s="192"/>
      <c r="F33" s="192"/>
      <c r="G33" s="192"/>
      <c r="H33" s="192"/>
      <c r="I33" s="192"/>
      <c r="J33" s="192"/>
      <c r="K33" s="192"/>
      <c r="L33" s="192"/>
      <c r="M33" s="192"/>
      <c r="N33" s="192"/>
      <c r="O33" s="192"/>
      <c r="P33" s="192"/>
      <c r="Q33" s="192"/>
      <c r="R33" s="192"/>
      <c r="S33" s="192"/>
      <c r="T33" s="192"/>
      <c r="AB33" s="177">
        <v>20</v>
      </c>
      <c r="AC33" s="113" t="s">
        <v>1002</v>
      </c>
    </row>
    <row r="34" spans="1:29" ht="12.6" customHeight="1">
      <c r="A34" s="824" t="str">
        <f t="shared" si="4"/>
        <v>3A</v>
      </c>
      <c r="B34" s="1168" t="str">
        <f t="shared" si="4"/>
        <v>General Grass</v>
      </c>
      <c r="C34" s="1169"/>
      <c r="D34" s="192"/>
      <c r="E34" s="192"/>
      <c r="F34" s="192"/>
      <c r="G34" s="192"/>
      <c r="H34" s="192"/>
      <c r="I34" s="192"/>
      <c r="J34" s="192"/>
      <c r="K34" s="192"/>
      <c r="L34" s="192"/>
      <c r="M34" s="192"/>
      <c r="N34" s="192"/>
      <c r="O34" s="192"/>
      <c r="P34" s="192"/>
      <c r="Q34" s="192"/>
      <c r="R34" s="192"/>
      <c r="S34" s="192"/>
      <c r="T34" s="192"/>
      <c r="AB34" s="177">
        <v>21</v>
      </c>
      <c r="AC34" s="113" t="s">
        <v>1002</v>
      </c>
    </row>
    <row r="35" spans="1:29" ht="12.6" customHeight="1">
      <c r="A35" s="824" t="str">
        <f t="shared" si="4"/>
        <v/>
      </c>
      <c r="B35" s="1168" t="str">
        <f t="shared" si="4"/>
        <v/>
      </c>
      <c r="C35" s="1169"/>
      <c r="D35" s="192"/>
      <c r="E35" s="192"/>
      <c r="F35" s="192"/>
      <c r="G35" s="192"/>
      <c r="H35" s="192"/>
      <c r="I35" s="192"/>
      <c r="J35" s="192"/>
      <c r="K35" s="192"/>
      <c r="L35" s="192"/>
      <c r="M35" s="192"/>
      <c r="N35" s="192"/>
      <c r="O35" s="192"/>
      <c r="P35" s="192"/>
      <c r="Q35" s="192"/>
      <c r="R35" s="192"/>
      <c r="S35" s="192"/>
      <c r="T35" s="192"/>
      <c r="AB35" s="177">
        <v>22</v>
      </c>
      <c r="AC35" s="113" t="s">
        <v>1002</v>
      </c>
    </row>
    <row r="36" spans="1:29" ht="12.6" customHeight="1">
      <c r="A36" s="824" t="str">
        <f t="shared" si="4"/>
        <v/>
      </c>
      <c r="B36" s="1168" t="str">
        <f t="shared" si="4"/>
        <v/>
      </c>
      <c r="C36" s="1169"/>
      <c r="D36" s="192"/>
      <c r="E36" s="192"/>
      <c r="F36" s="192"/>
      <c r="G36" s="192"/>
      <c r="H36" s="192"/>
      <c r="I36" s="192"/>
      <c r="J36" s="192"/>
      <c r="K36" s="192"/>
      <c r="L36" s="192"/>
      <c r="M36" s="192"/>
      <c r="N36" s="192"/>
      <c r="O36" s="192"/>
      <c r="P36" s="192"/>
      <c r="Q36" s="192"/>
      <c r="R36" s="192"/>
      <c r="S36" s="192"/>
      <c r="T36" s="192"/>
      <c r="AB36" s="177">
        <v>23</v>
      </c>
      <c r="AC36" s="113" t="s">
        <v>1002</v>
      </c>
    </row>
    <row r="37" spans="1:29" ht="12.6" customHeight="1">
      <c r="A37" s="824" t="str">
        <f t="shared" si="4"/>
        <v/>
      </c>
      <c r="B37" s="1168" t="str">
        <f t="shared" si="4"/>
        <v/>
      </c>
      <c r="C37" s="1169"/>
      <c r="D37" s="192"/>
      <c r="E37" s="192"/>
      <c r="F37" s="192"/>
      <c r="G37" s="192"/>
      <c r="H37" s="192"/>
      <c r="I37" s="192"/>
      <c r="J37" s="192"/>
      <c r="K37" s="192"/>
      <c r="L37" s="192"/>
      <c r="M37" s="192"/>
      <c r="N37" s="192"/>
      <c r="O37" s="192"/>
      <c r="P37" s="192"/>
      <c r="Q37" s="192"/>
      <c r="R37" s="192"/>
      <c r="S37" s="192"/>
      <c r="T37" s="192"/>
      <c r="AB37" s="177">
        <v>24</v>
      </c>
      <c r="AC37" s="113" t="s">
        <v>1002</v>
      </c>
    </row>
    <row r="38" spans="1:29" ht="12.6" customHeight="1">
      <c r="A38" s="824" t="str">
        <f t="shared" si="4"/>
        <v/>
      </c>
      <c r="B38" s="1168" t="str">
        <f t="shared" si="4"/>
        <v/>
      </c>
      <c r="C38" s="1169"/>
      <c r="D38" s="192"/>
      <c r="E38" s="192"/>
      <c r="F38" s="192"/>
      <c r="G38" s="192"/>
      <c r="H38" s="192"/>
      <c r="I38" s="192"/>
      <c r="J38" s="192"/>
      <c r="K38" s="192"/>
      <c r="L38" s="192"/>
      <c r="M38" s="192"/>
      <c r="N38" s="192"/>
      <c r="O38" s="192"/>
      <c r="P38" s="192"/>
      <c r="Q38" s="192"/>
      <c r="R38" s="192"/>
      <c r="S38" s="192"/>
      <c r="T38" s="192"/>
      <c r="AB38" s="177">
        <v>25</v>
      </c>
      <c r="AC38" s="113" t="s">
        <v>1002</v>
      </c>
    </row>
    <row r="39" spans="1:29" ht="12.6" customHeight="1">
      <c r="A39" s="824" t="str">
        <f t="shared" si="4"/>
        <v/>
      </c>
      <c r="B39" s="1168" t="str">
        <f t="shared" si="4"/>
        <v/>
      </c>
      <c r="C39" s="1169"/>
      <c r="D39" s="192"/>
      <c r="E39" s="192"/>
      <c r="F39" s="192"/>
      <c r="G39" s="192"/>
      <c r="H39" s="192"/>
      <c r="I39" s="192"/>
      <c r="J39" s="192"/>
      <c r="K39" s="192"/>
      <c r="L39" s="192"/>
      <c r="M39" s="192"/>
      <c r="N39" s="192"/>
      <c r="O39" s="192"/>
      <c r="P39" s="192"/>
      <c r="Q39" s="192"/>
      <c r="R39" s="192"/>
      <c r="S39" s="192"/>
      <c r="T39" s="192"/>
      <c r="AB39" s="177">
        <v>26</v>
      </c>
      <c r="AC39" s="113" t="s">
        <v>1002</v>
      </c>
    </row>
    <row r="40" spans="1:29" ht="12.6" customHeight="1">
      <c r="A40" s="824" t="str">
        <f t="shared" si="4"/>
        <v/>
      </c>
      <c r="B40" s="1168" t="str">
        <f t="shared" si="4"/>
        <v/>
      </c>
      <c r="C40" s="1169"/>
      <c r="D40" s="192"/>
      <c r="E40" s="192"/>
      <c r="F40" s="192"/>
      <c r="G40" s="192"/>
      <c r="H40" s="192"/>
      <c r="I40" s="192"/>
      <c r="J40" s="192"/>
      <c r="K40" s="192"/>
      <c r="L40" s="192"/>
      <c r="M40" s="192"/>
      <c r="N40" s="192"/>
      <c r="O40" s="192"/>
      <c r="P40" s="192"/>
      <c r="Q40" s="192"/>
      <c r="R40" s="192"/>
      <c r="S40" s="192"/>
      <c r="T40" s="192"/>
      <c r="AB40" s="177">
        <v>27</v>
      </c>
      <c r="AC40" s="113" t="s">
        <v>1002</v>
      </c>
    </row>
    <row r="41" spans="1:29" ht="12.6" customHeight="1">
      <c r="A41" s="824" t="str">
        <f t="shared" si="4"/>
        <v/>
      </c>
      <c r="B41" s="1168" t="str">
        <f t="shared" si="4"/>
        <v/>
      </c>
      <c r="C41" s="1169"/>
      <c r="D41" s="192"/>
      <c r="E41" s="192"/>
      <c r="F41" s="192"/>
      <c r="G41" s="192"/>
      <c r="H41" s="192"/>
      <c r="I41" s="192"/>
      <c r="J41" s="192"/>
      <c r="K41" s="192"/>
      <c r="L41" s="192"/>
      <c r="M41" s="192"/>
      <c r="N41" s="192"/>
      <c r="O41" s="192"/>
      <c r="P41" s="192"/>
      <c r="Q41" s="192"/>
      <c r="R41" s="192"/>
      <c r="S41" s="192"/>
      <c r="T41" s="192"/>
      <c r="AB41" s="177">
        <v>28</v>
      </c>
      <c r="AC41" s="113" t="s">
        <v>1002</v>
      </c>
    </row>
    <row r="42" spans="1:29">
      <c r="A42" s="117"/>
      <c r="B42" s="117"/>
      <c r="C42" s="117"/>
      <c r="D42" s="117"/>
      <c r="E42" s="117"/>
      <c r="F42" s="117"/>
      <c r="G42" s="117"/>
      <c r="H42" s="117"/>
      <c r="I42" s="117"/>
      <c r="J42" s="117"/>
      <c r="K42" s="117"/>
      <c r="L42" s="117"/>
      <c r="M42" s="117"/>
      <c r="N42" s="117"/>
      <c r="O42" s="117"/>
      <c r="P42" s="117"/>
      <c r="Q42" s="117"/>
      <c r="R42" s="117"/>
      <c r="S42" s="117"/>
      <c r="T42" s="117"/>
      <c r="AB42" s="177">
        <v>29</v>
      </c>
      <c r="AC42" s="113" t="s">
        <v>1002</v>
      </c>
    </row>
    <row r="43" spans="1:29" ht="31.5">
      <c r="A43" s="1170" t="s">
        <v>965</v>
      </c>
      <c r="B43" s="1171"/>
      <c r="C43" s="1172"/>
      <c r="D43" s="1173" t="s">
        <v>966</v>
      </c>
      <c r="E43" s="1174"/>
      <c r="F43" s="1174"/>
      <c r="G43" s="1174"/>
      <c r="H43" s="1174"/>
      <c r="I43" s="1174"/>
      <c r="J43" s="1174"/>
      <c r="K43" s="1174"/>
      <c r="L43" s="1174"/>
      <c r="M43" s="1174"/>
      <c r="N43" s="1174"/>
      <c r="O43" s="1174"/>
      <c r="P43" s="1174"/>
      <c r="Q43" s="1174"/>
      <c r="R43" s="1174"/>
      <c r="S43" s="1174"/>
      <c r="T43" s="1175"/>
      <c r="AB43" s="177">
        <v>30</v>
      </c>
      <c r="AC43" s="113" t="s">
        <v>1002</v>
      </c>
    </row>
    <row r="44" spans="1:29" ht="15.75">
      <c r="A44" s="1147" t="s">
        <v>913</v>
      </c>
      <c r="B44" s="1148"/>
      <c r="C44" s="1149"/>
      <c r="D44" s="1150" t="s">
        <v>1020</v>
      </c>
      <c r="E44" s="1151"/>
      <c r="F44" s="1151"/>
      <c r="G44" s="1151"/>
      <c r="H44" s="1151"/>
      <c r="I44" s="1151"/>
      <c r="J44" s="1151"/>
      <c r="K44" s="1151"/>
      <c r="L44" s="1151"/>
      <c r="M44" s="1151"/>
      <c r="N44" s="1151"/>
      <c r="O44" s="1151"/>
      <c r="P44" s="1151"/>
      <c r="Q44" s="1151"/>
      <c r="R44" s="1151"/>
      <c r="S44" s="1151"/>
      <c r="T44" s="1152"/>
      <c r="AB44" s="177">
        <v>31</v>
      </c>
      <c r="AC44" s="113" t="s">
        <v>1002</v>
      </c>
    </row>
    <row r="45" spans="1:29" ht="19.5" customHeight="1">
      <c r="A45" s="114"/>
      <c r="B45" s="114"/>
      <c r="C45" s="454" t="s">
        <v>3</v>
      </c>
      <c r="D45" s="1205" t="str">
        <f>IF(Waste_Bal!F2="","",Waste_Bal!F2)</f>
        <v>Don Bryan</v>
      </c>
      <c r="E45" s="1206"/>
      <c r="F45" s="1206"/>
      <c r="G45" s="1206"/>
      <c r="H45" s="1206"/>
      <c r="I45" s="1206"/>
      <c r="J45" s="1207"/>
      <c r="K45" s="116"/>
      <c r="L45" s="116"/>
      <c r="M45" s="116"/>
      <c r="N45" s="116"/>
      <c r="O45" s="116"/>
      <c r="P45" s="116"/>
      <c r="Q45" s="116"/>
      <c r="R45" s="116"/>
      <c r="S45" s="116"/>
      <c r="T45" s="116"/>
      <c r="AB45" s="177">
        <v>32</v>
      </c>
      <c r="AC45" s="113" t="s">
        <v>1002</v>
      </c>
    </row>
    <row r="46" spans="1:29">
      <c r="A46" s="832">
        <v>1</v>
      </c>
      <c r="B46" s="117" t="s">
        <v>1021</v>
      </c>
      <c r="C46" s="117"/>
      <c r="D46" s="117"/>
      <c r="E46" s="117"/>
      <c r="F46" s="1196"/>
      <c r="G46" s="1197"/>
      <c r="H46" s="1197"/>
      <c r="I46" s="1197"/>
      <c r="J46" s="1197"/>
      <c r="K46" s="1197"/>
      <c r="L46" s="1197"/>
      <c r="M46" s="1197"/>
      <c r="N46" s="1197"/>
      <c r="O46" s="1197"/>
      <c r="P46" s="1197"/>
      <c r="Q46" s="1197"/>
      <c r="R46" s="1197"/>
      <c r="S46" s="1198"/>
      <c r="T46" s="117"/>
      <c r="AB46" s="177">
        <v>33</v>
      </c>
      <c r="AC46" s="113" t="s">
        <v>1002</v>
      </c>
    </row>
    <row r="47" spans="1:29" ht="6.75" customHeight="1">
      <c r="A47" s="832"/>
      <c r="B47" s="117"/>
      <c r="C47" s="117"/>
      <c r="D47" s="117"/>
      <c r="E47" s="117"/>
      <c r="F47" s="821"/>
      <c r="G47" s="821"/>
      <c r="H47" s="821"/>
      <c r="I47" s="821"/>
      <c r="J47" s="821"/>
      <c r="K47" s="821"/>
      <c r="L47" s="821"/>
      <c r="M47" s="821"/>
      <c r="N47" s="821"/>
      <c r="O47" s="821"/>
      <c r="P47" s="821"/>
      <c r="Q47" s="821"/>
      <c r="R47" s="821"/>
      <c r="S47" s="821"/>
      <c r="T47" s="117"/>
      <c r="AB47" s="177">
        <v>34</v>
      </c>
      <c r="AC47" s="113" t="s">
        <v>1002</v>
      </c>
    </row>
    <row r="48" spans="1:29" ht="26.25" customHeight="1">
      <c r="A48" s="129">
        <v>2</v>
      </c>
      <c r="B48" s="1199" t="s">
        <v>1022</v>
      </c>
      <c r="C48" s="1199"/>
      <c r="D48" s="1199"/>
      <c r="E48" s="1199"/>
      <c r="F48" s="1199"/>
      <c r="G48" s="1199"/>
      <c r="H48" s="1199"/>
      <c r="I48" s="1199"/>
      <c r="J48" s="1199"/>
      <c r="K48" s="1199"/>
      <c r="L48" s="1199"/>
      <c r="M48" s="1199"/>
      <c r="N48" s="1199"/>
      <c r="O48" s="1199"/>
      <c r="P48" s="1199"/>
      <c r="Q48" s="1199"/>
      <c r="R48" s="1199"/>
      <c r="S48" s="1199"/>
      <c r="T48" s="117"/>
      <c r="AB48" s="177">
        <v>35</v>
      </c>
      <c r="AC48" s="113" t="s">
        <v>1002</v>
      </c>
    </row>
    <row r="49" spans="1:29" ht="66" customHeight="1">
      <c r="A49" s="832"/>
      <c r="B49" s="1238"/>
      <c r="C49" s="1239"/>
      <c r="D49" s="1239"/>
      <c r="E49" s="1239"/>
      <c r="F49" s="1239"/>
      <c r="G49" s="1239"/>
      <c r="H49" s="1239"/>
      <c r="I49" s="1239"/>
      <c r="J49" s="1239"/>
      <c r="K49" s="1239"/>
      <c r="L49" s="1239"/>
      <c r="M49" s="1239"/>
      <c r="N49" s="1239"/>
      <c r="O49" s="1239"/>
      <c r="P49" s="1239"/>
      <c r="Q49" s="1239"/>
      <c r="R49" s="1239"/>
      <c r="S49" s="1240"/>
      <c r="T49" s="117"/>
      <c r="AB49" s="177">
        <v>36</v>
      </c>
      <c r="AC49" s="113" t="s">
        <v>1002</v>
      </c>
    </row>
    <row r="50" spans="1:29" ht="27.75" customHeight="1">
      <c r="A50" s="411">
        <v>3</v>
      </c>
      <c r="B50" s="1177" t="s">
        <v>1023</v>
      </c>
      <c r="C50" s="1177"/>
      <c r="D50" s="1177"/>
      <c r="E50" s="1177"/>
      <c r="F50" s="1177"/>
      <c r="G50" s="1177"/>
      <c r="H50" s="1177"/>
      <c r="I50" s="1177"/>
      <c r="J50" s="1177"/>
      <c r="K50" s="1177"/>
      <c r="L50" s="1177"/>
      <c r="M50" s="1177"/>
      <c r="N50" s="1177"/>
      <c r="O50" s="1177"/>
      <c r="P50" s="1177"/>
      <c r="Q50" s="1177"/>
      <c r="R50" s="1177"/>
      <c r="S50" s="1177"/>
      <c r="T50" s="117"/>
      <c r="AB50" s="177"/>
    </row>
    <row r="51" spans="1:29" ht="17.25" customHeight="1">
      <c r="A51" s="832">
        <v>4</v>
      </c>
      <c r="B51" s="117" t="s">
        <v>1024</v>
      </c>
      <c r="C51" s="117"/>
      <c r="D51" s="117"/>
      <c r="E51" s="117"/>
      <c r="F51" s="117"/>
      <c r="G51" s="117"/>
      <c r="H51" s="117"/>
      <c r="I51" s="117"/>
      <c r="J51" s="117"/>
      <c r="K51" s="117"/>
      <c r="L51" s="117"/>
      <c r="M51" s="117"/>
      <c r="N51" s="117"/>
      <c r="O51" s="117"/>
      <c r="P51" s="830"/>
      <c r="Q51" s="830"/>
      <c r="R51" s="830"/>
      <c r="S51" s="830"/>
      <c r="T51" s="117"/>
      <c r="AB51" s="177"/>
    </row>
    <row r="52" spans="1:29" ht="17.25" customHeight="1">
      <c r="A52" s="832">
        <v>5</v>
      </c>
      <c r="B52" s="117" t="s">
        <v>1025</v>
      </c>
      <c r="C52" s="117"/>
      <c r="D52" s="117"/>
      <c r="E52" s="117"/>
      <c r="F52" s="117"/>
      <c r="G52" s="117"/>
      <c r="H52" s="117"/>
      <c r="I52" s="117"/>
      <c r="J52" s="117"/>
      <c r="K52" s="117"/>
      <c r="L52" s="117"/>
      <c r="M52" s="117"/>
      <c r="N52" s="117"/>
      <c r="O52" s="117"/>
      <c r="P52" s="830"/>
      <c r="Q52" s="830"/>
      <c r="R52" s="830"/>
      <c r="S52" s="830"/>
      <c r="T52" s="117"/>
      <c r="AB52" s="177"/>
    </row>
    <row r="53" spans="1:29" ht="15.75" customHeight="1">
      <c r="A53" s="832">
        <v>6</v>
      </c>
      <c r="B53" s="117" t="s">
        <v>1026</v>
      </c>
      <c r="C53" s="117"/>
      <c r="D53" s="117"/>
      <c r="E53" s="117"/>
      <c r="F53" s="117"/>
      <c r="G53" s="117"/>
      <c r="H53" s="117"/>
      <c r="I53" s="117"/>
      <c r="J53" s="117"/>
      <c r="K53" s="117"/>
      <c r="L53" s="117"/>
      <c r="M53" s="117"/>
      <c r="N53" s="117"/>
      <c r="O53" s="117"/>
      <c r="P53" s="117"/>
      <c r="Q53" s="117"/>
      <c r="R53" s="117"/>
      <c r="S53" s="117"/>
      <c r="T53" s="117"/>
      <c r="AB53" s="177">
        <v>38</v>
      </c>
      <c r="AC53" s="113" t="s">
        <v>1002</v>
      </c>
    </row>
    <row r="54" spans="1:29" ht="15.75" customHeight="1">
      <c r="A54" s="832">
        <v>7</v>
      </c>
      <c r="B54" s="117" t="s">
        <v>1027</v>
      </c>
      <c r="C54" s="117"/>
      <c r="D54" s="117"/>
      <c r="E54" s="117"/>
      <c r="F54" s="117"/>
      <c r="G54" s="117"/>
      <c r="H54" s="117"/>
      <c r="I54" s="117"/>
      <c r="J54" s="117"/>
      <c r="K54" s="117"/>
      <c r="L54" s="117"/>
      <c r="M54" s="117"/>
      <c r="N54" s="117"/>
      <c r="O54" s="117"/>
      <c r="P54" s="117"/>
      <c r="Q54" s="117"/>
      <c r="R54" s="117"/>
      <c r="S54" s="117"/>
      <c r="T54" s="117"/>
      <c r="AB54" s="177">
        <v>39</v>
      </c>
      <c r="AC54" s="113" t="s">
        <v>1002</v>
      </c>
    </row>
    <row r="55" spans="1:29" ht="6" customHeight="1">
      <c r="A55" s="832"/>
      <c r="B55" s="117"/>
      <c r="C55" s="117"/>
      <c r="D55" s="117"/>
      <c r="E55" s="117"/>
      <c r="F55" s="117"/>
      <c r="G55" s="117"/>
      <c r="H55" s="117"/>
      <c r="I55" s="117"/>
      <c r="J55" s="117"/>
      <c r="K55" s="117"/>
      <c r="L55" s="117"/>
      <c r="M55" s="117"/>
      <c r="N55" s="117"/>
      <c r="O55" s="117"/>
      <c r="P55" s="117"/>
      <c r="Q55" s="117"/>
      <c r="R55" s="117"/>
      <c r="S55" s="117"/>
      <c r="T55" s="117"/>
      <c r="AB55" s="177">
        <v>40</v>
      </c>
      <c r="AC55" s="113" t="s">
        <v>1002</v>
      </c>
    </row>
    <row r="56" spans="1:29" ht="41.25" customHeight="1">
      <c r="A56" s="129">
        <v>7</v>
      </c>
      <c r="B56" s="1177" t="s">
        <v>1028</v>
      </c>
      <c r="C56" s="1177"/>
      <c r="D56" s="1177"/>
      <c r="E56" s="1177"/>
      <c r="F56" s="1177"/>
      <c r="G56" s="1177"/>
      <c r="H56" s="1177"/>
      <c r="I56" s="1177"/>
      <c r="J56" s="1177"/>
      <c r="K56" s="1177"/>
      <c r="L56" s="1177"/>
      <c r="M56" s="1177"/>
      <c r="N56" s="1177"/>
      <c r="O56" s="1177"/>
      <c r="P56" s="1177"/>
      <c r="Q56" s="1177"/>
      <c r="R56" s="1177"/>
      <c r="S56" s="1177"/>
      <c r="T56" s="117"/>
      <c r="AB56" s="177">
        <v>41</v>
      </c>
      <c r="AC56" s="113" t="s">
        <v>1002</v>
      </c>
    </row>
    <row r="57" spans="1:29" ht="45.75" customHeight="1">
      <c r="A57" s="129">
        <v>8</v>
      </c>
      <c r="B57" s="1177" t="s">
        <v>1029</v>
      </c>
      <c r="C57" s="1177"/>
      <c r="D57" s="1177"/>
      <c r="E57" s="1177"/>
      <c r="F57" s="1177"/>
      <c r="G57" s="1177"/>
      <c r="H57" s="1177"/>
      <c r="I57" s="1177"/>
      <c r="J57" s="1177"/>
      <c r="K57" s="1177"/>
      <c r="L57" s="1177"/>
      <c r="M57" s="1177"/>
      <c r="N57" s="1177"/>
      <c r="O57" s="1177"/>
      <c r="P57" s="1177"/>
      <c r="Q57" s="1177"/>
      <c r="R57" s="1177"/>
      <c r="S57" s="1177"/>
      <c r="T57" s="117"/>
      <c r="AB57" s="177">
        <v>42</v>
      </c>
      <c r="AC57" s="113" t="s">
        <v>1002</v>
      </c>
    </row>
    <row r="58" spans="1:29" ht="53.25" customHeight="1">
      <c r="A58" s="129">
        <v>9</v>
      </c>
      <c r="B58" s="1153" t="s">
        <v>1030</v>
      </c>
      <c r="C58" s="1153"/>
      <c r="D58" s="1153"/>
      <c r="E58" s="1153"/>
      <c r="F58" s="1153"/>
      <c r="G58" s="1153"/>
      <c r="H58" s="1153"/>
      <c r="I58" s="1153"/>
      <c r="J58" s="1153"/>
      <c r="K58" s="1153"/>
      <c r="L58" s="1153"/>
      <c r="M58" s="1153"/>
      <c r="N58" s="1153"/>
      <c r="O58" s="1153"/>
      <c r="P58" s="1153"/>
      <c r="Q58" s="1153"/>
      <c r="R58" s="1153"/>
      <c r="S58" s="1153"/>
      <c r="T58" s="117"/>
      <c r="AB58" s="177">
        <v>43</v>
      </c>
      <c r="AC58" s="113" t="s">
        <v>1002</v>
      </c>
    </row>
    <row r="59" spans="1:29" ht="15.75" customHeight="1">
      <c r="A59" s="832">
        <v>9</v>
      </c>
      <c r="B59" s="117" t="s">
        <v>1031</v>
      </c>
      <c r="C59" s="117"/>
      <c r="D59" s="117"/>
      <c r="E59" s="117"/>
      <c r="F59" s="117"/>
      <c r="G59" s="117"/>
      <c r="H59" s="117"/>
      <c r="I59" s="117"/>
      <c r="J59" s="117"/>
      <c r="K59" s="117"/>
      <c r="L59" s="117"/>
      <c r="M59" s="117"/>
      <c r="N59" s="117"/>
      <c r="O59" s="117"/>
      <c r="P59" s="117"/>
      <c r="Q59" s="117"/>
      <c r="R59" s="117"/>
      <c r="S59" s="117"/>
      <c r="T59" s="117"/>
      <c r="AB59" s="177">
        <v>44</v>
      </c>
      <c r="AC59" s="113" t="s">
        <v>1002</v>
      </c>
    </row>
    <row r="60" spans="1:29" ht="16.5" customHeight="1">
      <c r="A60" s="832">
        <v>10</v>
      </c>
      <c r="B60" s="117" t="s">
        <v>1032</v>
      </c>
      <c r="C60" s="117"/>
      <c r="D60" s="117"/>
      <c r="E60" s="117"/>
      <c r="F60" s="117"/>
      <c r="G60" s="117"/>
      <c r="H60" s="117"/>
      <c r="I60" s="117"/>
      <c r="J60" s="117"/>
      <c r="K60" s="117"/>
      <c r="L60" s="117"/>
      <c r="M60" s="117"/>
      <c r="N60" s="117"/>
      <c r="O60" s="117"/>
      <c r="P60" s="117"/>
      <c r="Q60" s="117"/>
      <c r="R60" s="117"/>
      <c r="S60" s="117"/>
      <c r="T60" s="117"/>
      <c r="AB60" s="177">
        <v>45</v>
      </c>
      <c r="AC60" s="113" t="s">
        <v>1002</v>
      </c>
    </row>
    <row r="61" spans="1:29" ht="25.5" customHeight="1">
      <c r="A61" s="832"/>
      <c r="B61" s="1153" t="s">
        <v>1033</v>
      </c>
      <c r="C61" s="1153"/>
      <c r="D61" s="1153"/>
      <c r="E61" s="1153"/>
      <c r="F61" s="1153"/>
      <c r="G61" s="1153"/>
      <c r="H61" s="1153"/>
      <c r="I61" s="1153"/>
      <c r="J61" s="1153"/>
      <c r="K61" s="1153"/>
      <c r="L61" s="1153"/>
      <c r="M61" s="1153"/>
      <c r="N61" s="1153"/>
      <c r="O61" s="1153"/>
      <c r="P61" s="1153"/>
      <c r="Q61" s="1153"/>
      <c r="R61" s="1153"/>
      <c r="S61" s="1153"/>
      <c r="T61" s="117"/>
      <c r="AB61" s="177">
        <v>46</v>
      </c>
      <c r="AC61" s="113" t="s">
        <v>1002</v>
      </c>
    </row>
    <row r="62" spans="1:29" ht="17.25" customHeight="1">
      <c r="A62" s="832">
        <v>11</v>
      </c>
      <c r="B62" s="821" t="s">
        <v>1034</v>
      </c>
      <c r="C62" s="829"/>
      <c r="D62" s="829"/>
      <c r="E62" s="829"/>
      <c r="F62" s="829"/>
      <c r="G62" s="829"/>
      <c r="H62" s="829"/>
      <c r="I62" s="829"/>
      <c r="J62" s="829"/>
      <c r="K62" s="829"/>
      <c r="L62" s="829"/>
      <c r="M62" s="829"/>
      <c r="N62" s="829"/>
      <c r="O62" s="829"/>
      <c r="P62" s="829"/>
      <c r="Q62" s="829"/>
      <c r="R62" s="829"/>
      <c r="S62" s="829"/>
      <c r="T62" s="117"/>
      <c r="AB62" s="177">
        <v>47</v>
      </c>
      <c r="AC62" s="113" t="s">
        <v>1002</v>
      </c>
    </row>
    <row r="63" spans="1:29" ht="15" customHeight="1">
      <c r="A63" s="832">
        <v>12</v>
      </c>
      <c r="B63" s="117" t="s">
        <v>1035</v>
      </c>
      <c r="C63" s="117"/>
      <c r="D63" s="117"/>
      <c r="E63" s="117"/>
      <c r="F63" s="117"/>
      <c r="G63" s="117"/>
      <c r="H63" s="117"/>
      <c r="I63" s="117"/>
      <c r="J63" s="117"/>
      <c r="K63" s="117"/>
      <c r="L63" s="117"/>
      <c r="M63" s="117"/>
      <c r="N63" s="117"/>
      <c r="O63" s="117"/>
      <c r="P63" s="117"/>
      <c r="Q63" s="117"/>
      <c r="R63" s="117"/>
      <c r="S63" s="117"/>
      <c r="T63" s="117"/>
      <c r="AB63" s="177">
        <v>48</v>
      </c>
      <c r="AC63" s="113" t="s">
        <v>1002</v>
      </c>
    </row>
    <row r="64" spans="1:29" ht="69.75" customHeight="1">
      <c r="A64" s="832"/>
      <c r="B64" s="1238"/>
      <c r="C64" s="1239"/>
      <c r="D64" s="1239"/>
      <c r="E64" s="1239"/>
      <c r="F64" s="1239"/>
      <c r="G64" s="1239"/>
      <c r="H64" s="1239"/>
      <c r="I64" s="1239"/>
      <c r="J64" s="1239"/>
      <c r="K64" s="1239"/>
      <c r="L64" s="1239"/>
      <c r="M64" s="1239"/>
      <c r="N64" s="1239"/>
      <c r="O64" s="1239"/>
      <c r="P64" s="1239"/>
      <c r="Q64" s="1239"/>
      <c r="R64" s="1239"/>
      <c r="S64" s="1240"/>
      <c r="T64" s="117"/>
      <c r="AB64" s="177">
        <v>49</v>
      </c>
      <c r="AC64" s="113" t="s">
        <v>1002</v>
      </c>
    </row>
    <row r="65" spans="1:29" ht="41.25" customHeight="1">
      <c r="A65" s="1170" t="s">
        <v>965</v>
      </c>
      <c r="B65" s="1171"/>
      <c r="C65" s="1172"/>
      <c r="D65" s="1173" t="s">
        <v>966</v>
      </c>
      <c r="E65" s="1174"/>
      <c r="F65" s="1174"/>
      <c r="G65" s="1174"/>
      <c r="H65" s="1174"/>
      <c r="I65" s="1174"/>
      <c r="J65" s="1174"/>
      <c r="K65" s="1174"/>
      <c r="L65" s="1174"/>
      <c r="M65" s="1174"/>
      <c r="N65" s="1174"/>
      <c r="O65" s="1174"/>
      <c r="P65" s="1174"/>
      <c r="Q65" s="1174"/>
      <c r="R65" s="1174"/>
      <c r="S65" s="1174"/>
      <c r="T65" s="1175"/>
      <c r="AB65" s="177"/>
    </row>
    <row r="66" spans="1:29" ht="17.25" customHeight="1">
      <c r="A66" s="1147" t="s">
        <v>913</v>
      </c>
      <c r="B66" s="1148"/>
      <c r="C66" s="1149"/>
      <c r="D66" s="1150" t="s">
        <v>1036</v>
      </c>
      <c r="E66" s="1151"/>
      <c r="F66" s="1151"/>
      <c r="G66" s="1151"/>
      <c r="H66" s="1151"/>
      <c r="I66" s="1151"/>
      <c r="J66" s="1151"/>
      <c r="K66" s="1151"/>
      <c r="L66" s="1151"/>
      <c r="M66" s="1151"/>
      <c r="N66" s="1151"/>
      <c r="O66" s="1151"/>
      <c r="P66" s="1151"/>
      <c r="Q66" s="1151"/>
      <c r="R66" s="1151"/>
      <c r="S66" s="1151"/>
      <c r="T66" s="1152"/>
      <c r="AB66" s="177"/>
    </row>
    <row r="67" spans="1:29" ht="14.25" customHeight="1">
      <c r="A67" s="832"/>
      <c r="B67" s="117"/>
      <c r="C67" s="117"/>
      <c r="D67" s="117"/>
      <c r="E67" s="117"/>
      <c r="F67" s="117"/>
      <c r="G67" s="117"/>
      <c r="H67" s="117"/>
      <c r="I67" s="117"/>
      <c r="J67" s="117"/>
      <c r="K67" s="117"/>
      <c r="L67" s="117"/>
      <c r="M67" s="117"/>
      <c r="N67" s="117"/>
      <c r="O67" s="117"/>
      <c r="P67" s="117"/>
      <c r="Q67" s="117"/>
      <c r="R67" s="117"/>
      <c r="S67" s="117"/>
      <c r="T67" s="117"/>
      <c r="AB67" s="177"/>
    </row>
    <row r="68" spans="1:29" ht="13.5" customHeight="1">
      <c r="A68" s="832"/>
      <c r="B68" s="117"/>
      <c r="C68" s="117"/>
      <c r="D68" s="117"/>
      <c r="E68" s="117"/>
      <c r="F68" s="117"/>
      <c r="G68" s="117"/>
      <c r="H68" s="117"/>
      <c r="I68" s="117"/>
      <c r="J68" s="117"/>
      <c r="K68" s="117"/>
      <c r="L68" s="117"/>
      <c r="M68" s="117"/>
      <c r="N68" s="117"/>
      <c r="O68" s="117"/>
      <c r="P68" s="117"/>
      <c r="Q68" s="117"/>
      <c r="R68" s="117"/>
      <c r="S68" s="117"/>
      <c r="T68" s="117"/>
      <c r="AB68" s="177"/>
    </row>
    <row r="69" spans="1:29" ht="15" customHeight="1">
      <c r="A69" s="1189" t="s">
        <v>1037</v>
      </c>
      <c r="B69" s="1189"/>
      <c r="C69" s="1189"/>
      <c r="D69" s="1189"/>
      <c r="E69" s="1189"/>
      <c r="F69" s="1189"/>
      <c r="G69" s="1189"/>
      <c r="H69" s="1189"/>
      <c r="I69" s="1189"/>
      <c r="J69" s="1189"/>
      <c r="K69" s="1189"/>
      <c r="L69" s="1189"/>
      <c r="M69" s="1189"/>
      <c r="N69" s="1189"/>
      <c r="O69" s="1189"/>
      <c r="P69" s="1189"/>
      <c r="Q69" s="1189"/>
      <c r="R69" s="1189"/>
      <c r="S69" s="1189"/>
      <c r="T69" s="1189"/>
      <c r="AB69" s="177">
        <v>51</v>
      </c>
      <c r="AC69" s="113" t="s">
        <v>1002</v>
      </c>
    </row>
    <row r="70" spans="1:29" ht="15" customHeight="1">
      <c r="A70" s="831"/>
      <c r="B70" s="831"/>
      <c r="C70" s="831"/>
      <c r="D70" s="831"/>
      <c r="E70" s="831"/>
      <c r="F70" s="831"/>
      <c r="G70" s="831"/>
      <c r="H70" s="831"/>
      <c r="I70" s="831"/>
      <c r="J70" s="831"/>
      <c r="K70" s="831"/>
      <c r="L70" s="831"/>
      <c r="M70" s="831"/>
      <c r="N70" s="831"/>
      <c r="O70" s="831"/>
      <c r="P70" s="831"/>
      <c r="Q70" s="831"/>
      <c r="R70" s="831"/>
      <c r="S70" s="831"/>
      <c r="T70" s="831"/>
      <c r="AB70" s="177"/>
    </row>
    <row r="71" spans="1:29" ht="15" customHeight="1">
      <c r="A71" s="178" t="s">
        <v>1038</v>
      </c>
      <c r="B71" s="178"/>
      <c r="C71" s="178"/>
      <c r="D71" s="178"/>
      <c r="E71" s="178"/>
      <c r="F71" s="178"/>
      <c r="G71" s="178"/>
      <c r="H71" s="178"/>
      <c r="I71" s="178"/>
      <c r="J71" s="178"/>
      <c r="K71" s="178"/>
      <c r="L71" s="178"/>
      <c r="M71" s="178"/>
      <c r="N71" s="178"/>
      <c r="O71" s="178"/>
      <c r="P71" s="178"/>
      <c r="Q71" s="178"/>
      <c r="R71" s="178"/>
      <c r="S71" s="178"/>
      <c r="T71" s="178"/>
      <c r="AB71" s="177"/>
    </row>
    <row r="72" spans="1:29" ht="15" customHeight="1">
      <c r="A72" s="178"/>
      <c r="B72" s="178"/>
      <c r="C72" s="178"/>
      <c r="D72" s="178"/>
      <c r="E72" s="178"/>
      <c r="F72" s="178"/>
      <c r="G72" s="178"/>
      <c r="H72" s="178"/>
      <c r="I72" s="178"/>
      <c r="J72" s="178"/>
      <c r="K72" s="178"/>
      <c r="L72" s="178"/>
      <c r="M72" s="178"/>
      <c r="N72" s="178"/>
      <c r="O72" s="178"/>
      <c r="P72" s="178"/>
      <c r="Q72" s="178"/>
      <c r="R72" s="178"/>
      <c r="S72" s="178"/>
      <c r="T72" s="178"/>
      <c r="AB72" s="177"/>
    </row>
    <row r="73" spans="1:29">
      <c r="A73" s="1154" t="s">
        <v>1039</v>
      </c>
      <c r="B73" s="1154"/>
      <c r="C73" s="1154"/>
      <c r="D73" s="1154"/>
      <c r="E73" s="1154"/>
      <c r="F73" s="1154"/>
      <c r="G73" s="1154"/>
      <c r="H73" s="1154"/>
      <c r="I73" s="1154"/>
      <c r="J73" s="1154"/>
      <c r="K73" s="1154"/>
      <c r="L73" s="1154"/>
      <c r="M73" s="1154"/>
      <c r="N73" s="1154"/>
      <c r="O73" s="1154"/>
      <c r="P73" s="1154"/>
      <c r="Q73" s="1154"/>
      <c r="R73" s="1154"/>
      <c r="S73" s="1154"/>
      <c r="T73" s="1154"/>
      <c r="AB73" s="177">
        <v>52</v>
      </c>
      <c r="AC73" s="113" t="s">
        <v>1002</v>
      </c>
    </row>
    <row r="74" spans="1:29">
      <c r="A74" s="821"/>
      <c r="B74" s="1188" t="s">
        <v>1040</v>
      </c>
      <c r="C74" s="1188"/>
      <c r="D74" s="1188"/>
      <c r="E74" s="1188"/>
      <c r="F74" s="1188"/>
      <c r="G74" s="1188"/>
      <c r="H74" s="1188"/>
      <c r="I74" s="1188"/>
      <c r="J74" s="1188"/>
      <c r="K74" s="1188"/>
      <c r="L74" s="1188"/>
      <c r="M74" s="1188"/>
      <c r="N74" s="1188"/>
      <c r="O74" s="1188"/>
      <c r="P74" s="1188"/>
      <c r="Q74" s="1188"/>
      <c r="R74" s="1188"/>
      <c r="S74" s="1188"/>
      <c r="T74" s="1188"/>
      <c r="AB74" s="177">
        <v>53</v>
      </c>
      <c r="AC74" s="113" t="s">
        <v>1002</v>
      </c>
    </row>
    <row r="75" spans="1:29">
      <c r="A75" s="821"/>
      <c r="B75" s="821"/>
      <c r="C75" s="821"/>
      <c r="D75" s="821"/>
      <c r="E75" s="821"/>
      <c r="F75" s="821"/>
      <c r="G75" s="821"/>
      <c r="H75" s="821"/>
      <c r="I75" s="821"/>
      <c r="J75" s="821"/>
      <c r="K75" s="821"/>
      <c r="L75" s="821"/>
      <c r="M75" s="821"/>
      <c r="N75" s="821"/>
      <c r="O75" s="821"/>
      <c r="P75" s="821"/>
      <c r="Q75" s="821"/>
      <c r="R75" s="821"/>
      <c r="S75" s="821"/>
      <c r="T75" s="821"/>
      <c r="AB75" s="177"/>
    </row>
    <row r="76" spans="1:29">
      <c r="A76" s="1154" t="s">
        <v>1041</v>
      </c>
      <c r="B76" s="1154"/>
      <c r="C76" s="1154"/>
      <c r="D76" s="1154"/>
      <c r="E76" s="1154"/>
      <c r="F76" s="1154"/>
      <c r="G76" s="1154"/>
      <c r="H76" s="1154"/>
      <c r="I76" s="1154"/>
      <c r="J76" s="1154"/>
      <c r="K76" s="1154"/>
      <c r="L76" s="1154"/>
      <c r="M76" s="1154"/>
      <c r="N76" s="1154"/>
      <c r="O76" s="1154"/>
      <c r="P76" s="1154"/>
      <c r="Q76" s="1154"/>
      <c r="R76" s="1154"/>
      <c r="S76" s="1154"/>
      <c r="T76" s="1154"/>
      <c r="AB76" s="177">
        <v>54</v>
      </c>
      <c r="AC76" s="113" t="s">
        <v>1002</v>
      </c>
    </row>
    <row r="77" spans="1:29">
      <c r="A77" s="821"/>
      <c r="B77" s="1188" t="s">
        <v>1042</v>
      </c>
      <c r="C77" s="1188"/>
      <c r="D77" s="1188"/>
      <c r="E77" s="1188"/>
      <c r="F77" s="1188"/>
      <c r="G77" s="1188"/>
      <c r="H77" s="1188"/>
      <c r="I77" s="1188"/>
      <c r="J77" s="1188"/>
      <c r="K77" s="1188"/>
      <c r="L77" s="1188"/>
      <c r="M77" s="1188"/>
      <c r="N77" s="1188"/>
      <c r="O77" s="1188"/>
      <c r="P77" s="1188"/>
      <c r="Q77" s="1188"/>
      <c r="R77" s="1188"/>
      <c r="S77" s="1188"/>
      <c r="T77" s="1188"/>
      <c r="AB77" s="177">
        <v>55</v>
      </c>
      <c r="AC77" s="113" t="s">
        <v>1002</v>
      </c>
    </row>
    <row r="78" spans="1:29" ht="25.5" customHeight="1">
      <c r="A78" s="821"/>
      <c r="B78" s="1153" t="s">
        <v>1043</v>
      </c>
      <c r="C78" s="1153"/>
      <c r="D78" s="1153"/>
      <c r="E78" s="1153"/>
      <c r="F78" s="1153"/>
      <c r="G78" s="1153"/>
      <c r="H78" s="1153"/>
      <c r="I78" s="1153"/>
      <c r="J78" s="1153"/>
      <c r="K78" s="1153"/>
      <c r="L78" s="1153"/>
      <c r="M78" s="1153"/>
      <c r="N78" s="1153"/>
      <c r="O78" s="1153"/>
      <c r="P78" s="1153"/>
      <c r="Q78" s="1153"/>
      <c r="R78" s="1153"/>
      <c r="S78" s="1153"/>
      <c r="T78" s="179"/>
      <c r="AB78" s="177">
        <v>56</v>
      </c>
      <c r="AC78" s="113" t="s">
        <v>1002</v>
      </c>
    </row>
    <row r="79" spans="1:29">
      <c r="A79" s="821"/>
      <c r="B79" s="1153" t="s">
        <v>1044</v>
      </c>
      <c r="C79" s="1153"/>
      <c r="D79" s="1153"/>
      <c r="E79" s="1153"/>
      <c r="F79" s="1153"/>
      <c r="G79" s="1153"/>
      <c r="H79" s="1153"/>
      <c r="I79" s="1153"/>
      <c r="J79" s="1153"/>
      <c r="K79" s="1153"/>
      <c r="L79" s="1153"/>
      <c r="M79" s="1153"/>
      <c r="N79" s="1153"/>
      <c r="O79" s="1153"/>
      <c r="P79" s="1153"/>
      <c r="Q79" s="1153"/>
      <c r="R79" s="1153"/>
      <c r="S79" s="1153"/>
      <c r="T79" s="1153"/>
      <c r="AB79" s="177">
        <v>57</v>
      </c>
      <c r="AC79" s="113" t="s">
        <v>1002</v>
      </c>
    </row>
    <row r="80" spans="1:29">
      <c r="A80" s="821"/>
      <c r="B80" s="1153" t="s">
        <v>1045</v>
      </c>
      <c r="C80" s="1153"/>
      <c r="D80" s="1153"/>
      <c r="E80" s="1153"/>
      <c r="F80" s="1153"/>
      <c r="G80" s="1153"/>
      <c r="H80" s="1153"/>
      <c r="I80" s="1153"/>
      <c r="J80" s="1153"/>
      <c r="K80" s="1153"/>
      <c r="L80" s="1153"/>
      <c r="M80" s="1153"/>
      <c r="N80" s="1153"/>
      <c r="O80" s="1153"/>
      <c r="P80" s="1153"/>
      <c r="Q80" s="1153"/>
      <c r="R80" s="1153"/>
      <c r="S80" s="1153"/>
      <c r="T80" s="1153"/>
      <c r="AB80" s="177">
        <v>58</v>
      </c>
      <c r="AC80" s="113" t="s">
        <v>1002</v>
      </c>
    </row>
    <row r="81" spans="1:29">
      <c r="A81" s="821"/>
      <c r="B81" s="1153" t="s">
        <v>1046</v>
      </c>
      <c r="C81" s="1153"/>
      <c r="D81" s="1153"/>
      <c r="E81" s="1153"/>
      <c r="F81" s="1153"/>
      <c r="G81" s="1153"/>
      <c r="H81" s="1153"/>
      <c r="I81" s="1153"/>
      <c r="J81" s="1153"/>
      <c r="K81" s="1153"/>
      <c r="L81" s="1153"/>
      <c r="M81" s="1153"/>
      <c r="N81" s="1153"/>
      <c r="O81" s="1153"/>
      <c r="P81" s="1153"/>
      <c r="Q81" s="1153"/>
      <c r="R81" s="1153"/>
      <c r="S81" s="1153"/>
      <c r="T81" s="1153"/>
      <c r="AB81" s="177">
        <v>59</v>
      </c>
      <c r="AC81" s="113" t="s">
        <v>1002</v>
      </c>
    </row>
    <row r="82" spans="1:29">
      <c r="A82" s="821"/>
      <c r="B82" s="821"/>
      <c r="C82" s="821"/>
      <c r="D82" s="821"/>
      <c r="E82" s="821"/>
      <c r="F82" s="821"/>
      <c r="G82" s="821"/>
      <c r="H82" s="821"/>
      <c r="I82" s="821"/>
      <c r="J82" s="821"/>
      <c r="K82" s="821"/>
      <c r="L82" s="821"/>
      <c r="M82" s="821"/>
      <c r="N82" s="821"/>
      <c r="O82" s="821"/>
      <c r="P82" s="821"/>
      <c r="Q82" s="821"/>
      <c r="R82" s="821"/>
      <c r="S82" s="821"/>
      <c r="T82" s="821"/>
      <c r="AB82" s="177"/>
    </row>
    <row r="83" spans="1:29">
      <c r="A83" s="1154" t="s">
        <v>1047</v>
      </c>
      <c r="B83" s="1154"/>
      <c r="C83" s="1154"/>
      <c r="D83" s="1154"/>
      <c r="E83" s="1154"/>
      <c r="F83" s="1154"/>
      <c r="G83" s="1154"/>
      <c r="H83" s="1154"/>
      <c r="I83" s="1154"/>
      <c r="J83" s="1154"/>
      <c r="K83" s="1154"/>
      <c r="L83" s="1154"/>
      <c r="M83" s="1154"/>
      <c r="N83" s="1154"/>
      <c r="O83" s="1154"/>
      <c r="P83" s="1154"/>
      <c r="Q83" s="1154"/>
      <c r="R83" s="1154"/>
      <c r="S83" s="1154"/>
      <c r="T83" s="1154"/>
      <c r="AB83" s="177">
        <v>60</v>
      </c>
      <c r="AC83" s="113" t="s">
        <v>1002</v>
      </c>
    </row>
    <row r="84" spans="1:29">
      <c r="A84" s="821"/>
      <c r="B84" s="1153" t="s">
        <v>1048</v>
      </c>
      <c r="C84" s="1153"/>
      <c r="D84" s="1153"/>
      <c r="E84" s="1153"/>
      <c r="F84" s="1153"/>
      <c r="G84" s="1153"/>
      <c r="H84" s="1153"/>
      <c r="I84" s="1153"/>
      <c r="J84" s="1153"/>
      <c r="K84" s="1153"/>
      <c r="L84" s="1153"/>
      <c r="M84" s="1153"/>
      <c r="N84" s="1153"/>
      <c r="O84" s="1153"/>
      <c r="P84" s="1153"/>
      <c r="Q84" s="1153"/>
      <c r="R84" s="1153"/>
      <c r="S84" s="1153"/>
      <c r="T84" s="1153"/>
      <c r="AB84" s="177">
        <v>61</v>
      </c>
      <c r="AC84" s="113" t="s">
        <v>1002</v>
      </c>
    </row>
    <row r="85" spans="1:29" ht="27" customHeight="1">
      <c r="A85" s="821"/>
      <c r="B85" s="1187" t="s">
        <v>1049</v>
      </c>
      <c r="C85" s="1187"/>
      <c r="D85" s="1187"/>
      <c r="E85" s="1187"/>
      <c r="F85" s="1187"/>
      <c r="G85" s="1187"/>
      <c r="H85" s="1187"/>
      <c r="I85" s="1187"/>
      <c r="J85" s="1187"/>
      <c r="K85" s="1187"/>
      <c r="L85" s="1187"/>
      <c r="M85" s="1187"/>
      <c r="N85" s="1187"/>
      <c r="O85" s="1187"/>
      <c r="P85" s="1187"/>
      <c r="Q85" s="1187"/>
      <c r="R85" s="1187"/>
      <c r="S85" s="1187"/>
      <c r="T85" s="179"/>
      <c r="AB85" s="177">
        <v>62</v>
      </c>
      <c r="AC85" s="113" t="s">
        <v>1002</v>
      </c>
    </row>
    <row r="86" spans="1:29">
      <c r="A86" s="821"/>
      <c r="B86" s="1153" t="s">
        <v>1050</v>
      </c>
      <c r="C86" s="1153"/>
      <c r="D86" s="1153"/>
      <c r="E86" s="1153"/>
      <c r="F86" s="1153"/>
      <c r="G86" s="1153"/>
      <c r="H86" s="1153"/>
      <c r="I86" s="1153"/>
      <c r="J86" s="1153"/>
      <c r="K86" s="1153"/>
      <c r="L86" s="1153"/>
      <c r="M86" s="1153"/>
      <c r="N86" s="1153"/>
      <c r="O86" s="1153"/>
      <c r="P86" s="1153"/>
      <c r="Q86" s="1153"/>
      <c r="R86" s="1153"/>
      <c r="S86" s="1153"/>
      <c r="T86" s="1153"/>
      <c r="AB86" s="177">
        <v>63</v>
      </c>
      <c r="AC86" s="113" t="s">
        <v>1002</v>
      </c>
    </row>
    <row r="87" spans="1:29">
      <c r="A87" s="821"/>
      <c r="B87" s="1153" t="s">
        <v>1051</v>
      </c>
      <c r="C87" s="1153"/>
      <c r="D87" s="1153"/>
      <c r="E87" s="1153"/>
      <c r="F87" s="1153"/>
      <c r="G87" s="1153"/>
      <c r="H87" s="1153"/>
      <c r="I87" s="1153"/>
      <c r="J87" s="1153"/>
      <c r="K87" s="1153"/>
      <c r="L87" s="1153"/>
      <c r="M87" s="1153"/>
      <c r="N87" s="1153"/>
      <c r="O87" s="1153"/>
      <c r="P87" s="1153"/>
      <c r="Q87" s="1153"/>
      <c r="R87" s="1153"/>
      <c r="S87" s="1153"/>
      <c r="T87" s="1153"/>
      <c r="AB87" s="177">
        <v>64</v>
      </c>
      <c r="AC87" s="113" t="s">
        <v>1002</v>
      </c>
    </row>
    <row r="88" spans="1:29">
      <c r="A88" s="821"/>
      <c r="B88" s="1153" t="s">
        <v>1052</v>
      </c>
      <c r="C88" s="1153"/>
      <c r="D88" s="1153"/>
      <c r="E88" s="1153"/>
      <c r="F88" s="1153"/>
      <c r="G88" s="1153"/>
      <c r="H88" s="1153"/>
      <c r="I88" s="1153"/>
      <c r="J88" s="1153"/>
      <c r="K88" s="1153"/>
      <c r="L88" s="1153"/>
      <c r="M88" s="1153"/>
      <c r="N88" s="1153"/>
      <c r="O88" s="1153"/>
      <c r="P88" s="1153"/>
      <c r="Q88" s="1153"/>
      <c r="R88" s="1153"/>
      <c r="S88" s="1153"/>
      <c r="T88" s="1153"/>
      <c r="AB88" s="177">
        <v>65</v>
      </c>
      <c r="AC88" s="113" t="s">
        <v>1002</v>
      </c>
    </row>
    <row r="89" spans="1:29">
      <c r="A89" s="821"/>
      <c r="B89" s="1153" t="s">
        <v>1053</v>
      </c>
      <c r="C89" s="1153"/>
      <c r="D89" s="1153"/>
      <c r="E89" s="1153"/>
      <c r="F89" s="1153"/>
      <c r="G89" s="1153"/>
      <c r="H89" s="1153"/>
      <c r="I89" s="1153"/>
      <c r="J89" s="1153"/>
      <c r="K89" s="1153"/>
      <c r="L89" s="1153"/>
      <c r="M89" s="1153"/>
      <c r="N89" s="1153"/>
      <c r="O89" s="1153"/>
      <c r="P89" s="1153"/>
      <c r="Q89" s="1153"/>
      <c r="R89" s="1153"/>
      <c r="S89" s="1153"/>
      <c r="T89" s="1153"/>
      <c r="AB89" s="177">
        <v>66</v>
      </c>
      <c r="AC89" s="113" t="s">
        <v>1002</v>
      </c>
    </row>
    <row r="90" spans="1:29">
      <c r="A90" s="117"/>
      <c r="B90" s="117"/>
      <c r="C90" s="117"/>
      <c r="D90" s="117"/>
      <c r="E90" s="117"/>
      <c r="F90" s="117"/>
      <c r="G90" s="117"/>
      <c r="H90" s="117"/>
      <c r="I90" s="117"/>
      <c r="J90" s="117"/>
      <c r="K90" s="117"/>
      <c r="L90" s="117"/>
      <c r="M90" s="117"/>
      <c r="N90" s="117"/>
      <c r="O90" s="117"/>
      <c r="P90" s="117"/>
      <c r="Q90" s="117"/>
      <c r="R90" s="117"/>
      <c r="S90" s="117"/>
      <c r="T90" s="117"/>
      <c r="AB90" s="177">
        <v>67</v>
      </c>
      <c r="AC90" s="113" t="s">
        <v>1002</v>
      </c>
    </row>
    <row r="91" spans="1:29" ht="27.75" customHeight="1">
      <c r="A91" s="1176" t="s">
        <v>1054</v>
      </c>
      <c r="B91" s="1176"/>
      <c r="C91" s="1176"/>
      <c r="D91" s="1176"/>
      <c r="E91" s="1176"/>
      <c r="F91" s="1176"/>
      <c r="G91" s="1176"/>
      <c r="H91" s="1176"/>
      <c r="I91" s="1176"/>
      <c r="J91" s="1176"/>
      <c r="K91" s="1176"/>
      <c r="L91" s="1176"/>
      <c r="M91" s="1176"/>
      <c r="N91" s="1176"/>
      <c r="O91" s="1176"/>
      <c r="P91" s="1176"/>
      <c r="Q91" s="1176"/>
      <c r="R91" s="1176"/>
      <c r="S91" s="1176"/>
      <c r="T91" s="1176"/>
      <c r="AB91" s="177">
        <v>68</v>
      </c>
      <c r="AC91" s="113" t="s">
        <v>1002</v>
      </c>
    </row>
    <row r="92" spans="1:29">
      <c r="A92" s="117"/>
      <c r="B92" s="117"/>
      <c r="C92" s="117"/>
      <c r="D92" s="117"/>
      <c r="E92" s="117"/>
      <c r="F92" s="117"/>
      <c r="G92" s="117"/>
      <c r="H92" s="117"/>
      <c r="I92" s="117"/>
      <c r="J92" s="117"/>
      <c r="K92" s="117"/>
      <c r="L92" s="117"/>
      <c r="M92" s="117"/>
      <c r="N92" s="117"/>
      <c r="O92" s="117"/>
      <c r="P92" s="117"/>
      <c r="Q92" s="117"/>
      <c r="R92" s="117"/>
      <c r="S92" s="117"/>
      <c r="T92" s="117"/>
      <c r="AB92" s="177">
        <v>69</v>
      </c>
      <c r="AC92" s="113" t="s">
        <v>1002</v>
      </c>
    </row>
    <row r="93" spans="1:29">
      <c r="A93" s="117"/>
      <c r="B93" s="117"/>
      <c r="C93" s="117"/>
      <c r="D93" s="117"/>
      <c r="E93" s="117"/>
      <c r="F93" s="117"/>
      <c r="G93" s="117"/>
      <c r="H93" s="117"/>
      <c r="I93" s="117"/>
      <c r="J93" s="117"/>
      <c r="K93" s="117"/>
      <c r="L93" s="117"/>
      <c r="M93" s="117"/>
      <c r="N93" s="117"/>
      <c r="O93" s="117"/>
      <c r="P93" s="117"/>
      <c r="Q93" s="117"/>
      <c r="R93" s="117"/>
      <c r="S93" s="117"/>
      <c r="T93" s="117"/>
      <c r="AB93" s="177">
        <v>70</v>
      </c>
      <c r="AC93" s="113" t="s">
        <v>1002</v>
      </c>
    </row>
    <row r="94" spans="1:29" ht="37.5" customHeight="1">
      <c r="A94" s="1170" t="s">
        <v>965</v>
      </c>
      <c r="B94" s="1171"/>
      <c r="C94" s="1172"/>
      <c r="D94" s="1173" t="s">
        <v>966</v>
      </c>
      <c r="E94" s="1174"/>
      <c r="F94" s="1174"/>
      <c r="G94" s="1174"/>
      <c r="H94" s="1174"/>
      <c r="I94" s="1174"/>
      <c r="J94" s="1174"/>
      <c r="K94" s="1174"/>
      <c r="L94" s="1174"/>
      <c r="M94" s="1174"/>
      <c r="N94" s="1174"/>
      <c r="O94" s="1174"/>
      <c r="P94" s="1174"/>
      <c r="Q94" s="1174"/>
      <c r="R94" s="1174"/>
      <c r="S94" s="1174"/>
      <c r="T94" s="1175"/>
      <c r="AB94" s="177">
        <v>72</v>
      </c>
      <c r="AC94" s="113" t="s">
        <v>1002</v>
      </c>
    </row>
    <row r="95" spans="1:29" ht="19.5" customHeight="1">
      <c r="A95" s="1147" t="s">
        <v>913</v>
      </c>
      <c r="B95" s="1148"/>
      <c r="C95" s="1149"/>
      <c r="D95" s="1150" t="s">
        <v>1055</v>
      </c>
      <c r="E95" s="1151"/>
      <c r="F95" s="1151"/>
      <c r="G95" s="1151"/>
      <c r="H95" s="1151"/>
      <c r="I95" s="1151"/>
      <c r="J95" s="1151"/>
      <c r="K95" s="1151"/>
      <c r="L95" s="1151"/>
      <c r="M95" s="1151"/>
      <c r="N95" s="1151"/>
      <c r="O95" s="1151"/>
      <c r="P95" s="1151"/>
      <c r="Q95" s="1151"/>
      <c r="R95" s="1151"/>
      <c r="S95" s="1151"/>
      <c r="T95" s="1152"/>
      <c r="AB95" s="177">
        <v>73</v>
      </c>
      <c r="AC95" s="113" t="s">
        <v>1002</v>
      </c>
    </row>
    <row r="96" spans="1:29" ht="27.75" customHeight="1">
      <c r="A96" s="1186" t="s">
        <v>1056</v>
      </c>
      <c r="B96" s="1186"/>
      <c r="C96" s="1186"/>
      <c r="D96" s="1186"/>
      <c r="E96" s="1186"/>
      <c r="F96" s="1186"/>
      <c r="G96" s="1186"/>
      <c r="H96" s="1186"/>
      <c r="I96" s="1186"/>
      <c r="J96" s="1186"/>
      <c r="K96" s="1186"/>
      <c r="L96" s="1186"/>
      <c r="M96" s="1186"/>
      <c r="N96" s="1186"/>
      <c r="O96" s="1186"/>
      <c r="P96" s="1186"/>
      <c r="Q96" s="1186"/>
      <c r="R96" s="1186"/>
      <c r="S96" s="1186"/>
      <c r="T96" s="1186"/>
      <c r="AB96" s="177">
        <v>79</v>
      </c>
      <c r="AC96" s="113" t="s">
        <v>1002</v>
      </c>
    </row>
    <row r="97" spans="1:29" ht="9.75" customHeight="1">
      <c r="A97" s="828"/>
      <c r="B97" s="179"/>
      <c r="C97" s="179"/>
      <c r="D97" s="179"/>
      <c r="E97" s="179"/>
      <c r="F97" s="179"/>
      <c r="G97" s="179"/>
      <c r="H97" s="179"/>
      <c r="I97" s="179"/>
      <c r="J97" s="179"/>
      <c r="K97" s="179"/>
      <c r="L97" s="179"/>
      <c r="M97" s="179"/>
      <c r="N97" s="179"/>
      <c r="O97" s="179"/>
      <c r="P97" s="179"/>
      <c r="Q97" s="179"/>
      <c r="R97" s="179"/>
      <c r="S97" s="179"/>
      <c r="T97" s="179"/>
      <c r="AB97" s="177">
        <v>80</v>
      </c>
      <c r="AC97" s="113" t="s">
        <v>1002</v>
      </c>
    </row>
    <row r="98" spans="1:29" ht="53.25" customHeight="1">
      <c r="A98" s="1178" t="s">
        <v>1057</v>
      </c>
      <c r="B98" s="1178"/>
      <c r="C98" s="1178"/>
      <c r="D98" s="1178"/>
      <c r="E98" s="1178"/>
      <c r="F98" s="1178"/>
      <c r="G98" s="1178"/>
      <c r="H98" s="1178"/>
      <c r="I98" s="1178"/>
      <c r="J98" s="1178"/>
      <c r="K98" s="1178"/>
      <c r="L98" s="1178"/>
      <c r="M98" s="1178"/>
      <c r="N98" s="1178"/>
      <c r="O98" s="1178"/>
      <c r="P98" s="1178"/>
      <c r="Q98" s="1178"/>
      <c r="R98" s="1178"/>
      <c r="S98" s="1178"/>
      <c r="T98" s="1178"/>
      <c r="AB98" s="177">
        <v>81</v>
      </c>
      <c r="AC98" s="113" t="s">
        <v>1002</v>
      </c>
    </row>
    <row r="99" spans="1:29" ht="12.75" customHeight="1">
      <c r="A99" s="320"/>
      <c r="B99" s="829"/>
      <c r="C99" s="829"/>
      <c r="D99" s="829"/>
      <c r="E99" s="829"/>
      <c r="F99" s="829"/>
      <c r="G99" s="829"/>
      <c r="H99" s="829"/>
      <c r="I99" s="829"/>
      <c r="J99" s="829"/>
      <c r="K99" s="829"/>
      <c r="L99" s="829"/>
      <c r="M99" s="829"/>
      <c r="N99" s="829"/>
      <c r="O99" s="829"/>
      <c r="P99" s="829"/>
      <c r="Q99" s="829"/>
      <c r="R99" s="829"/>
      <c r="S99" s="829"/>
      <c r="T99" s="829"/>
      <c r="AB99" s="177">
        <v>82</v>
      </c>
      <c r="AC99" s="113" t="s">
        <v>1002</v>
      </c>
    </row>
    <row r="100" spans="1:29" ht="51" customHeight="1">
      <c r="A100" s="1178" t="s">
        <v>1058</v>
      </c>
      <c r="B100" s="1178"/>
      <c r="C100" s="1178"/>
      <c r="D100" s="1178"/>
      <c r="E100" s="1178"/>
      <c r="F100" s="1178"/>
      <c r="G100" s="1178"/>
      <c r="H100" s="1178"/>
      <c r="I100" s="1178"/>
      <c r="J100" s="1178"/>
      <c r="K100" s="1178"/>
      <c r="L100" s="1178"/>
      <c r="M100" s="1178"/>
      <c r="N100" s="1178"/>
      <c r="O100" s="1178"/>
      <c r="P100" s="1178"/>
      <c r="Q100" s="1178"/>
      <c r="R100" s="1178"/>
      <c r="S100" s="1178"/>
      <c r="T100" s="1178"/>
      <c r="AB100" s="177">
        <v>83</v>
      </c>
      <c r="AC100" s="113" t="s">
        <v>1002</v>
      </c>
    </row>
    <row r="101" spans="1:29" ht="7.5" customHeight="1">
      <c r="A101" s="320"/>
      <c r="B101" s="829"/>
      <c r="C101" s="829"/>
      <c r="D101" s="829"/>
      <c r="E101" s="829"/>
      <c r="F101" s="829"/>
      <c r="G101" s="829"/>
      <c r="H101" s="829"/>
      <c r="I101" s="829"/>
      <c r="J101" s="829"/>
      <c r="K101" s="829"/>
      <c r="L101" s="829"/>
      <c r="M101" s="829"/>
      <c r="N101" s="829"/>
      <c r="O101" s="829"/>
      <c r="P101" s="829"/>
      <c r="Q101" s="829"/>
      <c r="R101" s="829"/>
      <c r="S101" s="829"/>
      <c r="T101" s="829"/>
      <c r="AB101" s="177">
        <v>84</v>
      </c>
      <c r="AC101" s="113" t="s">
        <v>1002</v>
      </c>
    </row>
    <row r="102" spans="1:29" ht="85.5" customHeight="1">
      <c r="A102" s="1178" t="s">
        <v>1059</v>
      </c>
      <c r="B102" s="1178"/>
      <c r="C102" s="1178"/>
      <c r="D102" s="1178"/>
      <c r="E102" s="1178"/>
      <c r="F102" s="1178"/>
      <c r="G102" s="1178"/>
      <c r="H102" s="1178"/>
      <c r="I102" s="1178"/>
      <c r="J102" s="1178"/>
      <c r="K102" s="1178"/>
      <c r="L102" s="1178"/>
      <c r="M102" s="1178"/>
      <c r="N102" s="1178"/>
      <c r="O102" s="1178"/>
      <c r="P102" s="1178"/>
      <c r="Q102" s="1178"/>
      <c r="R102" s="1178"/>
      <c r="S102" s="1178"/>
      <c r="T102" s="1178"/>
      <c r="AB102" s="177">
        <v>85</v>
      </c>
      <c r="AC102" s="113" t="s">
        <v>1002</v>
      </c>
    </row>
    <row r="103" spans="1:29">
      <c r="A103" s="320"/>
      <c r="B103" s="829"/>
      <c r="C103" s="829"/>
      <c r="D103" s="829"/>
      <c r="E103" s="829"/>
      <c r="F103" s="829"/>
      <c r="G103" s="829"/>
      <c r="H103" s="829"/>
      <c r="I103" s="829"/>
      <c r="J103" s="829"/>
      <c r="K103" s="829"/>
      <c r="L103" s="829"/>
      <c r="M103" s="829"/>
      <c r="N103" s="829"/>
      <c r="O103" s="829"/>
      <c r="P103" s="829"/>
      <c r="Q103" s="829"/>
      <c r="R103" s="829"/>
      <c r="S103" s="829"/>
      <c r="T103" s="829"/>
      <c r="AB103" s="177">
        <v>86</v>
      </c>
      <c r="AC103" s="113" t="s">
        <v>1002</v>
      </c>
    </row>
    <row r="104" spans="1:29" ht="65.25" customHeight="1">
      <c r="A104" s="1178"/>
      <c r="B104" s="1178"/>
      <c r="C104" s="1178"/>
      <c r="D104" s="1178"/>
      <c r="E104" s="1178"/>
      <c r="F104" s="1178"/>
      <c r="G104" s="1178"/>
      <c r="H104" s="1178"/>
      <c r="I104" s="1178"/>
      <c r="J104" s="1178"/>
      <c r="K104" s="1178"/>
      <c r="L104" s="1178"/>
      <c r="M104" s="1178"/>
      <c r="N104" s="1178"/>
      <c r="O104" s="1178"/>
      <c r="P104" s="1178"/>
      <c r="Q104" s="1178"/>
      <c r="R104" s="1178"/>
      <c r="S104" s="1178"/>
      <c r="T104" s="1178"/>
      <c r="AB104" s="177">
        <v>87</v>
      </c>
      <c r="AC104" s="113" t="s">
        <v>1002</v>
      </c>
    </row>
    <row r="105" spans="1:29">
      <c r="A105" s="117"/>
      <c r="B105" s="117"/>
      <c r="C105" s="117"/>
      <c r="D105" s="117"/>
      <c r="E105" s="117"/>
      <c r="F105" s="117"/>
      <c r="G105" s="117"/>
      <c r="H105" s="117"/>
      <c r="I105" s="117"/>
      <c r="J105" s="117"/>
      <c r="K105" s="117"/>
      <c r="L105" s="117"/>
      <c r="M105" s="117"/>
      <c r="N105" s="117"/>
      <c r="O105" s="117"/>
      <c r="P105" s="117"/>
      <c r="Q105" s="117"/>
      <c r="R105" s="117"/>
      <c r="S105" s="117"/>
      <c r="T105" s="117"/>
      <c r="AB105" s="177">
        <v>88</v>
      </c>
      <c r="AC105" s="113" t="s">
        <v>1002</v>
      </c>
    </row>
    <row r="106" spans="1:29">
      <c r="AB106" s="177">
        <v>89</v>
      </c>
      <c r="AC106" s="113" t="s">
        <v>1002</v>
      </c>
    </row>
    <row r="107" spans="1:29">
      <c r="AB107" s="177">
        <v>90</v>
      </c>
      <c r="AC107" s="113" t="s">
        <v>1002</v>
      </c>
    </row>
    <row r="108" spans="1:29">
      <c r="AB108" s="177">
        <v>91</v>
      </c>
      <c r="AC108" s="113" t="s">
        <v>1002</v>
      </c>
    </row>
    <row r="109" spans="1:29">
      <c r="AB109" s="177">
        <v>92</v>
      </c>
      <c r="AC109" s="113" t="s">
        <v>1002</v>
      </c>
    </row>
    <row r="110" spans="1:29">
      <c r="AB110" s="177">
        <v>93</v>
      </c>
      <c r="AC110" s="113" t="s">
        <v>1002</v>
      </c>
    </row>
    <row r="111" spans="1:29">
      <c r="AB111" s="177">
        <v>94</v>
      </c>
      <c r="AC111" s="113" t="s">
        <v>1002</v>
      </c>
    </row>
    <row r="112" spans="1:29">
      <c r="AB112" s="177">
        <v>95</v>
      </c>
      <c r="AC112" s="113" t="s">
        <v>1002</v>
      </c>
    </row>
    <row r="113" spans="28:29">
      <c r="AB113" s="177">
        <v>96</v>
      </c>
      <c r="AC113" s="113" t="s">
        <v>1002</v>
      </c>
    </row>
    <row r="114" spans="28:29">
      <c r="AB114" s="177">
        <v>97</v>
      </c>
      <c r="AC114" s="113" t="s">
        <v>1002</v>
      </c>
    </row>
    <row r="115" spans="28:29">
      <c r="AB115" s="177">
        <v>98</v>
      </c>
      <c r="AC115" s="113" t="s">
        <v>1002</v>
      </c>
    </row>
    <row r="116" spans="28:29">
      <c r="AB116" s="177">
        <v>99</v>
      </c>
      <c r="AC116" s="113" t="s">
        <v>1002</v>
      </c>
    </row>
    <row r="117" spans="28:29">
      <c r="AB117" s="177">
        <v>100</v>
      </c>
      <c r="AC117" s="113" t="s">
        <v>1002</v>
      </c>
    </row>
  </sheetData>
  <sheetProtection sheet="1"/>
  <mergeCells count="106">
    <mergeCell ref="B77:T77"/>
    <mergeCell ref="B56:S56"/>
    <mergeCell ref="B57:S57"/>
    <mergeCell ref="B49:S49"/>
    <mergeCell ref="B64:S64"/>
    <mergeCell ref="Y9:Y10"/>
    <mergeCell ref="J8:Q8"/>
    <mergeCell ref="S11:S12"/>
    <mergeCell ref="P10:T10"/>
    <mergeCell ref="J10:L11"/>
    <mergeCell ref="M10:O11"/>
    <mergeCell ref="J9:P9"/>
    <mergeCell ref="I10:I12"/>
    <mergeCell ref="P11:R11"/>
    <mergeCell ref="T11:T12"/>
    <mergeCell ref="D1:T1"/>
    <mergeCell ref="D2:T2"/>
    <mergeCell ref="A1:C1"/>
    <mergeCell ref="A2:C2"/>
    <mergeCell ref="C4:I4"/>
    <mergeCell ref="L4:N4"/>
    <mergeCell ref="R4:S4"/>
    <mergeCell ref="B31:C31"/>
    <mergeCell ref="B32:C32"/>
    <mergeCell ref="J25:L25"/>
    <mergeCell ref="T30:T31"/>
    <mergeCell ref="D30:F30"/>
    <mergeCell ref="H30:S30"/>
    <mergeCell ref="B15:C15"/>
    <mergeCell ref="B14:C14"/>
    <mergeCell ref="B13:C13"/>
    <mergeCell ref="F10:H11"/>
    <mergeCell ref="E10:E12"/>
    <mergeCell ref="D10:D12"/>
    <mergeCell ref="A10:A12"/>
    <mergeCell ref="B10:C12"/>
    <mergeCell ref="B20:C20"/>
    <mergeCell ref="B19:C19"/>
    <mergeCell ref="B18:C18"/>
    <mergeCell ref="C5:E5"/>
    <mergeCell ref="H5:T5"/>
    <mergeCell ref="B21:C21"/>
    <mergeCell ref="B22:C22"/>
    <mergeCell ref="F46:S46"/>
    <mergeCell ref="B48:S48"/>
    <mergeCell ref="A28:T28"/>
    <mergeCell ref="C25:E25"/>
    <mergeCell ref="C26:E26"/>
    <mergeCell ref="G30:G31"/>
    <mergeCell ref="D43:T43"/>
    <mergeCell ref="B41:C41"/>
    <mergeCell ref="B34:C34"/>
    <mergeCell ref="B35:C35"/>
    <mergeCell ref="B36:C36"/>
    <mergeCell ref="B37:C37"/>
    <mergeCell ref="B17:C17"/>
    <mergeCell ref="B16:C16"/>
    <mergeCell ref="D45:J45"/>
    <mergeCell ref="A98:T98"/>
    <mergeCell ref="A100:T100"/>
    <mergeCell ref="A102:T102"/>
    <mergeCell ref="A104:T104"/>
    <mergeCell ref="H29:K29"/>
    <mergeCell ref="L29:S29"/>
    <mergeCell ref="A29:G29"/>
    <mergeCell ref="A96:T96"/>
    <mergeCell ref="A94:C94"/>
    <mergeCell ref="D94:T94"/>
    <mergeCell ref="B61:S61"/>
    <mergeCell ref="B79:T79"/>
    <mergeCell ref="B80:T80"/>
    <mergeCell ref="B81:T81"/>
    <mergeCell ref="B88:T88"/>
    <mergeCell ref="B84:T84"/>
    <mergeCell ref="B86:T86"/>
    <mergeCell ref="B85:S85"/>
    <mergeCell ref="B87:T87"/>
    <mergeCell ref="B74:T74"/>
    <mergeCell ref="A43:C43"/>
    <mergeCell ref="B38:C38"/>
    <mergeCell ref="A76:T76"/>
    <mergeCell ref="A69:T69"/>
    <mergeCell ref="A95:C95"/>
    <mergeCell ref="D95:T95"/>
    <mergeCell ref="B89:T89"/>
    <mergeCell ref="A83:T83"/>
    <mergeCell ref="N23:O26"/>
    <mergeCell ref="P23:Q23"/>
    <mergeCell ref="P24:Q24"/>
    <mergeCell ref="P25:Q25"/>
    <mergeCell ref="P26:Q26"/>
    <mergeCell ref="B58:S58"/>
    <mergeCell ref="A24:F24"/>
    <mergeCell ref="A44:C44"/>
    <mergeCell ref="D44:T44"/>
    <mergeCell ref="B39:C39"/>
    <mergeCell ref="B40:C40"/>
    <mergeCell ref="B33:C33"/>
    <mergeCell ref="B78:S78"/>
    <mergeCell ref="A65:C65"/>
    <mergeCell ref="D65:T65"/>
    <mergeCell ref="A66:C66"/>
    <mergeCell ref="D66:T66"/>
    <mergeCell ref="A73:T73"/>
    <mergeCell ref="A91:T91"/>
    <mergeCell ref="B50:S50"/>
  </mergeCells>
  <phoneticPr fontId="33" type="noConversion"/>
  <pageMargins left="0.5" right="0.25" top="0.5" bottom="0" header="0.5" footer="0.5"/>
  <pageSetup orientation="landscape" r:id="rId1"/>
  <headerFooter alignWithMargins="0"/>
  <rowBreaks count="2" manualBreakCount="2">
    <brk id="64" max="19" man="1"/>
    <brk id="93"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0</xdr:col>
                    <xdr:colOff>38100</xdr:colOff>
                    <xdr:row>6</xdr:row>
                    <xdr:rowOff>142875</xdr:rowOff>
                  </from>
                  <to>
                    <xdr:col>0</xdr:col>
                    <xdr:colOff>342900</xdr:colOff>
                    <xdr:row>8</xdr:row>
                    <xdr:rowOff>66675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0</xdr:col>
                    <xdr:colOff>38100</xdr:colOff>
                    <xdr:row>7</xdr:row>
                    <xdr:rowOff>133350</xdr:rowOff>
                  </from>
                  <to>
                    <xdr:col>0</xdr:col>
                    <xdr:colOff>342900</xdr:colOff>
                    <xdr:row>9</xdr:row>
                    <xdr:rowOff>28575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8</xdr:col>
                    <xdr:colOff>342900</xdr:colOff>
                    <xdr:row>6</xdr:row>
                    <xdr:rowOff>133350</xdr:rowOff>
                  </from>
                  <to>
                    <xdr:col>9</xdr:col>
                    <xdr:colOff>152400</xdr:colOff>
                    <xdr:row>8</xdr:row>
                    <xdr:rowOff>57150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8</xdr:col>
                    <xdr:colOff>342900</xdr:colOff>
                    <xdr:row>7</xdr:row>
                    <xdr:rowOff>133350</xdr:rowOff>
                  </from>
                  <to>
                    <xdr:col>9</xdr:col>
                    <xdr:colOff>152400</xdr:colOff>
                    <xdr:row>9</xdr:row>
                    <xdr:rowOff>28575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T28"/>
  <sheetViews>
    <sheetView workbookViewId="0">
      <selection activeCell="D3" sqref="D3:J3"/>
    </sheetView>
  </sheetViews>
  <sheetFormatPr defaultRowHeight="12.75"/>
  <cols>
    <col min="1" max="1" width="9.5703125" customWidth="1"/>
    <col min="2" max="2" width="9.28515625" customWidth="1"/>
    <col min="12" max="12" width="7.85546875" customWidth="1"/>
    <col min="13" max="13" width="10.28515625" customWidth="1"/>
  </cols>
  <sheetData>
    <row r="1" spans="1:20" ht="32.25" customHeight="1">
      <c r="A1" s="1127" t="s">
        <v>965</v>
      </c>
      <c r="B1" s="1128"/>
      <c r="C1" s="1129"/>
      <c r="D1" s="1173" t="s">
        <v>966</v>
      </c>
      <c r="E1" s="1174"/>
      <c r="F1" s="1174"/>
      <c r="G1" s="1174"/>
      <c r="H1" s="1174"/>
      <c r="I1" s="1174"/>
      <c r="J1" s="1174"/>
      <c r="K1" s="1174"/>
      <c r="L1" s="1174"/>
      <c r="M1" s="1175"/>
      <c r="N1" s="180"/>
      <c r="O1" s="180"/>
      <c r="P1" s="180"/>
      <c r="Q1" s="180"/>
      <c r="R1" s="180"/>
      <c r="S1" s="180"/>
      <c r="T1" s="180"/>
    </row>
    <row r="2" spans="1:20" ht="15.75" customHeight="1">
      <c r="A2" s="1147" t="s">
        <v>913</v>
      </c>
      <c r="B2" s="1148"/>
      <c r="C2" s="1149"/>
      <c r="D2" s="1265" t="s">
        <v>1060</v>
      </c>
      <c r="E2" s="1266"/>
      <c r="F2" s="1266"/>
      <c r="G2" s="1266"/>
      <c r="H2" s="1266"/>
      <c r="I2" s="1266"/>
      <c r="J2" s="1266"/>
      <c r="K2" s="1266"/>
      <c r="L2" s="1266"/>
      <c r="M2" s="1267"/>
      <c r="N2" s="181"/>
      <c r="O2" s="181"/>
      <c r="P2" s="181"/>
      <c r="Q2" s="181"/>
      <c r="R2" s="181"/>
      <c r="S2" s="181"/>
      <c r="T2" s="181"/>
    </row>
    <row r="3" spans="1:20" ht="21.75" customHeight="1">
      <c r="A3" s="450"/>
      <c r="B3" s="114"/>
      <c r="C3" s="451" t="s">
        <v>3</v>
      </c>
      <c r="D3" s="1205" t="str">
        <f>IF(Waste_Bal!F2="","",Waste_Bal!F2)</f>
        <v>Don Bryan</v>
      </c>
      <c r="E3" s="1206"/>
      <c r="F3" s="1206"/>
      <c r="G3" s="1206"/>
      <c r="H3" s="1206"/>
      <c r="I3" s="1206"/>
      <c r="J3" s="1207"/>
      <c r="K3" s="452"/>
      <c r="L3" s="452"/>
      <c r="M3" s="453"/>
      <c r="N3" s="181"/>
      <c r="O3" s="181"/>
      <c r="P3" s="181"/>
      <c r="Q3" s="181"/>
      <c r="R3" s="181"/>
      <c r="S3" s="181"/>
      <c r="T3" s="181"/>
    </row>
    <row r="4" spans="1:20" ht="38.25" customHeight="1">
      <c r="A4" s="1268" t="s">
        <v>1061</v>
      </c>
      <c r="B4" s="1269"/>
      <c r="C4" s="1269"/>
      <c r="D4" s="1269"/>
      <c r="E4" s="1269"/>
      <c r="F4" s="1269"/>
      <c r="G4" s="1269"/>
      <c r="H4" s="1269"/>
      <c r="I4" s="1269"/>
      <c r="J4" s="1269"/>
      <c r="K4" s="1269"/>
      <c r="L4" s="1269"/>
      <c r="M4" s="187"/>
    </row>
    <row r="5" spans="1:20">
      <c r="A5" s="191" t="s">
        <v>1062</v>
      </c>
      <c r="B5" s="100"/>
      <c r="C5" s="100"/>
      <c r="D5" s="100"/>
      <c r="E5" s="100"/>
      <c r="F5" s="100"/>
      <c r="G5" s="100"/>
      <c r="H5" s="100"/>
      <c r="I5" s="100"/>
      <c r="J5" s="100"/>
      <c r="K5" s="100"/>
      <c r="L5" s="100"/>
      <c r="M5" s="188"/>
      <c r="O5" s="190"/>
    </row>
    <row r="6" spans="1:20" ht="13.5" customHeight="1">
      <c r="A6" s="1262" t="s">
        <v>1063</v>
      </c>
      <c r="B6" s="1263"/>
      <c r="C6" s="1263"/>
      <c r="D6" s="1263"/>
      <c r="E6" s="1263"/>
      <c r="F6" s="1263"/>
      <c r="G6" s="1263"/>
      <c r="H6" s="1263"/>
      <c r="I6" s="1263"/>
      <c r="J6" s="1263"/>
      <c r="K6" s="1263"/>
      <c r="L6" s="1263"/>
      <c r="M6" s="1264"/>
    </row>
    <row r="7" spans="1:20" ht="13.5" customHeight="1">
      <c r="A7" s="1262" t="s">
        <v>1064</v>
      </c>
      <c r="B7" s="1263"/>
      <c r="C7" s="1263"/>
      <c r="D7" s="1263"/>
      <c r="E7" s="1263"/>
      <c r="F7" s="1263"/>
      <c r="G7" s="1263"/>
      <c r="H7" s="1263"/>
      <c r="I7" s="1263"/>
      <c r="J7" s="1263"/>
      <c r="K7" s="1263"/>
      <c r="L7" s="1263"/>
      <c r="M7" s="1264"/>
    </row>
    <row r="8" spans="1:20" ht="27" customHeight="1">
      <c r="A8" s="1262" t="s">
        <v>1065</v>
      </c>
      <c r="B8" s="1263"/>
      <c r="C8" s="1263"/>
      <c r="D8" s="1263"/>
      <c r="E8" s="1263"/>
      <c r="F8" s="1263"/>
      <c r="G8" s="1263"/>
      <c r="H8" s="1263"/>
      <c r="I8" s="1263"/>
      <c r="J8" s="1263"/>
      <c r="K8" s="1263"/>
      <c r="L8" s="1263"/>
      <c r="M8" s="1264"/>
    </row>
    <row r="9" spans="1:20" ht="13.5" customHeight="1">
      <c r="A9" s="835"/>
      <c r="B9" s="836"/>
      <c r="C9" s="836"/>
      <c r="D9" s="836"/>
      <c r="E9" s="836"/>
      <c r="F9" s="836"/>
      <c r="G9" s="836"/>
      <c r="H9" s="836"/>
      <c r="I9" s="836"/>
      <c r="J9" s="836"/>
      <c r="K9" s="836"/>
      <c r="L9" s="836"/>
      <c r="M9" s="837"/>
    </row>
    <row r="10" spans="1:20" ht="66" customHeight="1">
      <c r="A10" s="1262" t="s">
        <v>1066</v>
      </c>
      <c r="B10" s="1263"/>
      <c r="C10" s="1263"/>
      <c r="D10" s="1263"/>
      <c r="E10" s="1263"/>
      <c r="F10" s="1263"/>
      <c r="G10" s="1263"/>
      <c r="H10" s="1263"/>
      <c r="I10" s="1263"/>
      <c r="J10" s="1263"/>
      <c r="K10" s="1263"/>
      <c r="L10" s="1263"/>
      <c r="M10" s="1264"/>
    </row>
    <row r="11" spans="1:20" ht="12.75" customHeight="1">
      <c r="A11" s="835"/>
      <c r="B11" s="836"/>
      <c r="C11" s="836"/>
      <c r="D11" s="836"/>
      <c r="E11" s="836"/>
      <c r="F11" s="836"/>
      <c r="G11" s="836"/>
      <c r="H11" s="836"/>
      <c r="I11" s="836"/>
      <c r="J11" s="836"/>
      <c r="K11" s="836"/>
      <c r="L11" s="836"/>
      <c r="M11" s="837"/>
    </row>
    <row r="12" spans="1:20" ht="42" customHeight="1">
      <c r="A12" s="1262" t="s">
        <v>1067</v>
      </c>
      <c r="B12" s="1263"/>
      <c r="C12" s="1263"/>
      <c r="D12" s="1263"/>
      <c r="E12" s="1263"/>
      <c r="F12" s="1263"/>
      <c r="G12" s="1263"/>
      <c r="H12" s="1263"/>
      <c r="I12" s="1263"/>
      <c r="J12" s="1263"/>
      <c r="K12" s="1263"/>
      <c r="L12" s="1263"/>
      <c r="M12" s="1264"/>
    </row>
    <row r="13" spans="1:20" ht="12.75" customHeight="1">
      <c r="A13" s="835"/>
      <c r="B13" s="836"/>
      <c r="C13" s="836"/>
      <c r="D13" s="836"/>
      <c r="E13" s="836"/>
      <c r="F13" s="836"/>
      <c r="G13" s="836"/>
      <c r="H13" s="836"/>
      <c r="I13" s="836"/>
      <c r="J13" s="836"/>
      <c r="K13" s="836"/>
      <c r="L13" s="836"/>
      <c r="M13" s="837"/>
    </row>
    <row r="14" spans="1:20" ht="42" customHeight="1">
      <c r="A14" s="1262" t="s">
        <v>1068</v>
      </c>
      <c r="B14" s="1263"/>
      <c r="C14" s="1263"/>
      <c r="D14" s="1263"/>
      <c r="E14" s="1263"/>
      <c r="F14" s="1263"/>
      <c r="G14" s="1263"/>
      <c r="H14" s="1263"/>
      <c r="I14" s="1263"/>
      <c r="J14" s="1263"/>
      <c r="K14" s="1263"/>
      <c r="L14" s="1263"/>
      <c r="M14" s="1264"/>
    </row>
    <row r="15" spans="1:20" ht="10.5" customHeight="1">
      <c r="A15" s="767"/>
      <c r="B15" s="768"/>
      <c r="C15" s="768"/>
      <c r="D15" s="768"/>
      <c r="E15" s="768"/>
      <c r="F15" s="768"/>
      <c r="G15" s="768"/>
      <c r="H15" s="768"/>
      <c r="I15" s="768"/>
      <c r="J15" s="768"/>
      <c r="K15" s="768"/>
      <c r="L15" s="768"/>
      <c r="M15" s="188"/>
    </row>
    <row r="16" spans="1:20" ht="19.5" customHeight="1">
      <c r="A16" s="1274" t="s">
        <v>1069</v>
      </c>
      <c r="B16" s="1272"/>
      <c r="C16" s="1272"/>
      <c r="D16" s="1272"/>
      <c r="E16" s="1272"/>
      <c r="F16" s="1272"/>
      <c r="G16" s="1272"/>
      <c r="H16" s="1272"/>
      <c r="I16" s="1272"/>
      <c r="J16" s="1272"/>
      <c r="K16" s="1272"/>
      <c r="L16" s="1272"/>
      <c r="M16" s="188"/>
    </row>
    <row r="17" spans="1:13" ht="7.5" customHeight="1">
      <c r="A17" s="838"/>
      <c r="B17" s="834"/>
      <c r="C17" s="834"/>
      <c r="D17" s="834"/>
      <c r="E17" s="834"/>
      <c r="F17" s="834"/>
      <c r="G17" s="834"/>
      <c r="H17" s="834"/>
      <c r="I17" s="834"/>
      <c r="J17" s="834"/>
      <c r="K17" s="834"/>
      <c r="L17" s="834"/>
      <c r="M17" s="188"/>
    </row>
    <row r="18" spans="1:13" ht="13.5" thickBot="1">
      <c r="A18" s="769" t="s">
        <v>1070</v>
      </c>
      <c r="B18" s="1273"/>
      <c r="C18" s="1273"/>
      <c r="D18" s="1273"/>
      <c r="E18" s="1273"/>
      <c r="F18" s="1273"/>
      <c r="G18" s="100"/>
      <c r="I18" s="770" t="s">
        <v>357</v>
      </c>
      <c r="J18" s="1273"/>
      <c r="K18" s="1273"/>
      <c r="L18" s="1273"/>
      <c r="M18" s="188"/>
    </row>
    <row r="19" spans="1:13">
      <c r="A19" s="185"/>
      <c r="B19" s="186"/>
      <c r="C19" s="771"/>
      <c r="D19" s="583"/>
      <c r="E19" s="771"/>
      <c r="F19" s="771"/>
      <c r="G19" s="771"/>
      <c r="H19" s="583"/>
      <c r="I19" s="583"/>
      <c r="J19" s="583"/>
      <c r="K19" s="583"/>
      <c r="L19" s="583"/>
      <c r="M19" s="189"/>
    </row>
    <row r="20" spans="1:13" ht="5.25" customHeight="1">
      <c r="A20" s="183"/>
      <c r="B20" s="184"/>
      <c r="C20" s="770"/>
      <c r="D20" s="100"/>
      <c r="E20" s="770"/>
      <c r="F20" s="770"/>
      <c r="G20" s="770"/>
      <c r="H20" s="100"/>
      <c r="I20" s="100"/>
      <c r="J20" s="100"/>
      <c r="K20" s="100"/>
      <c r="L20" s="100"/>
      <c r="M20" s="182"/>
    </row>
    <row r="21" spans="1:13" ht="9.75" customHeight="1">
      <c r="A21" s="183"/>
      <c r="B21" s="184"/>
      <c r="C21" s="770"/>
      <c r="D21" s="100"/>
      <c r="E21" s="770"/>
      <c r="F21" s="770"/>
      <c r="G21" s="770"/>
      <c r="H21" s="100"/>
      <c r="I21" s="100"/>
      <c r="J21" s="100"/>
      <c r="K21" s="100"/>
      <c r="L21" s="100"/>
      <c r="M21" s="182"/>
    </row>
    <row r="22" spans="1:13" ht="18" customHeight="1">
      <c r="A22" s="1272"/>
      <c r="B22" s="1272"/>
      <c r="C22" s="1272"/>
      <c r="D22" s="1272"/>
      <c r="E22" s="1272"/>
      <c r="F22" s="1272"/>
      <c r="G22" s="1272"/>
      <c r="H22" s="1272"/>
      <c r="I22" s="1272"/>
      <c r="J22" s="1272"/>
      <c r="K22" s="1272"/>
      <c r="L22" s="1272"/>
      <c r="M22" s="182"/>
    </row>
    <row r="23" spans="1:13" ht="9.75" customHeight="1">
      <c r="A23" s="834"/>
      <c r="B23" s="834"/>
      <c r="C23" s="834"/>
      <c r="D23" s="834"/>
      <c r="E23" s="834"/>
      <c r="F23" s="834"/>
      <c r="G23" s="834"/>
      <c r="H23" s="834"/>
      <c r="I23" s="834"/>
      <c r="J23" s="834"/>
      <c r="K23" s="834"/>
      <c r="L23" s="834"/>
      <c r="M23" s="182"/>
    </row>
    <row r="24" spans="1:13">
      <c r="A24" s="1272"/>
      <c r="B24" s="1272"/>
      <c r="C24" s="1270"/>
      <c r="D24" s="1270"/>
      <c r="E24" s="1270"/>
      <c r="F24" s="1270"/>
      <c r="G24" s="100"/>
      <c r="I24" s="770"/>
      <c r="J24" s="1271"/>
      <c r="K24" s="1271"/>
      <c r="L24" s="1271"/>
      <c r="M24" s="182"/>
    </row>
    <row r="25" spans="1:13">
      <c r="A25" s="183"/>
      <c r="B25" s="100"/>
      <c r="C25" s="100"/>
      <c r="D25" s="100"/>
      <c r="E25" s="100"/>
      <c r="F25" s="100"/>
      <c r="G25" s="770"/>
      <c r="H25" s="100"/>
      <c r="I25" s="100"/>
      <c r="J25" s="100"/>
      <c r="K25" s="100"/>
      <c r="L25" s="100"/>
      <c r="M25" s="182"/>
    </row>
    <row r="26" spans="1:13" ht="18" customHeight="1">
      <c r="A26" s="1272"/>
      <c r="B26" s="1272"/>
      <c r="C26" s="1272"/>
      <c r="D26" s="1272"/>
      <c r="E26" s="1272"/>
      <c r="F26" s="1272"/>
      <c r="G26" s="1272"/>
      <c r="H26" s="1272"/>
      <c r="I26" s="1272"/>
      <c r="J26" s="1272"/>
      <c r="K26" s="1272"/>
      <c r="L26" s="1272"/>
      <c r="M26" s="182"/>
    </row>
    <row r="27" spans="1:13" ht="9" customHeight="1">
      <c r="A27" s="834"/>
      <c r="B27" s="834"/>
      <c r="C27" s="834"/>
      <c r="D27" s="834"/>
      <c r="E27" s="834"/>
      <c r="F27" s="834"/>
      <c r="G27" s="834"/>
      <c r="H27" s="834"/>
      <c r="I27" s="834"/>
      <c r="J27" s="834"/>
      <c r="K27" s="834"/>
      <c r="L27" s="834"/>
      <c r="M27" s="182"/>
    </row>
    <row r="28" spans="1:13">
      <c r="A28" s="1272"/>
      <c r="B28" s="1272"/>
      <c r="C28" s="1270"/>
      <c r="D28" s="1270"/>
      <c r="E28" s="1270"/>
      <c r="F28" s="1270"/>
      <c r="G28" s="100"/>
      <c r="I28" s="770"/>
      <c r="J28" s="1271"/>
      <c r="K28" s="1271"/>
      <c r="L28" s="1271"/>
      <c r="M28" s="182"/>
    </row>
  </sheetData>
  <sheetProtection sheet="1"/>
  <mergeCells count="23">
    <mergeCell ref="C28:F28"/>
    <mergeCell ref="J28:L28"/>
    <mergeCell ref="A22:L22"/>
    <mergeCell ref="A10:M10"/>
    <mergeCell ref="B18:F18"/>
    <mergeCell ref="A26:L26"/>
    <mergeCell ref="A16:L16"/>
    <mergeCell ref="A12:M12"/>
    <mergeCell ref="A28:B28"/>
    <mergeCell ref="A24:B24"/>
    <mergeCell ref="J18:L18"/>
    <mergeCell ref="C24:F24"/>
    <mergeCell ref="J24:L24"/>
    <mergeCell ref="A14:M14"/>
    <mergeCell ref="A6:M6"/>
    <mergeCell ref="A7:M7"/>
    <mergeCell ref="A8:M8"/>
    <mergeCell ref="D3:J3"/>
    <mergeCell ref="A1:C1"/>
    <mergeCell ref="A2:C2"/>
    <mergeCell ref="D1:M1"/>
    <mergeCell ref="D2:M2"/>
    <mergeCell ref="A4:L4"/>
  </mergeCells>
  <phoneticPr fontId="33" type="noConversion"/>
  <pageMargins left="0.75" right="1" top="0.75" bottom="0.75" header="0.5" footer="0.5"/>
  <pageSetup orientation="landscape" r:id="rId1"/>
  <headerFooter alignWithMargins="0"/>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P52"/>
  <sheetViews>
    <sheetView workbookViewId="0">
      <selection activeCell="B21" sqref="B21:G21"/>
    </sheetView>
  </sheetViews>
  <sheetFormatPr defaultRowHeight="12.75"/>
  <cols>
    <col min="1" max="1" width="6.42578125" customWidth="1"/>
    <col min="2" max="2" width="6.7109375" customWidth="1"/>
    <col min="3" max="3" width="6.42578125" customWidth="1"/>
    <col min="4" max="4" width="7.140625" customWidth="1"/>
    <col min="5" max="5" width="7" customWidth="1"/>
    <col min="8" max="8" width="4.140625" customWidth="1"/>
    <col min="9" max="9" width="5.140625" customWidth="1"/>
    <col min="10" max="11" width="7.85546875" customWidth="1"/>
    <col min="12" max="12" width="5.140625" customWidth="1"/>
    <col min="13" max="13" width="4.42578125" customWidth="1"/>
    <col min="14" max="14" width="5.5703125" customWidth="1"/>
    <col min="15" max="15" width="6.5703125" customWidth="1"/>
  </cols>
  <sheetData>
    <row r="1" spans="1:16" ht="31.5" customHeight="1">
      <c r="A1" s="1127" t="s">
        <v>965</v>
      </c>
      <c r="B1" s="1128"/>
      <c r="C1" s="1129"/>
      <c r="D1" s="1295" t="s">
        <v>966</v>
      </c>
      <c r="E1" s="1296"/>
      <c r="F1" s="1296"/>
      <c r="G1" s="1296"/>
      <c r="H1" s="1296"/>
      <c r="I1" s="1296"/>
      <c r="J1" s="1296"/>
      <c r="K1" s="1296"/>
      <c r="L1" s="1296"/>
      <c r="M1" s="1296"/>
      <c r="N1" s="1296"/>
      <c r="O1" s="1296"/>
    </row>
    <row r="2" spans="1:16" ht="16.5" customHeight="1" thickBot="1">
      <c r="A2" s="1147" t="s">
        <v>913</v>
      </c>
      <c r="B2" s="1148"/>
      <c r="C2" s="1149"/>
      <c r="D2" s="1275" t="s">
        <v>1071</v>
      </c>
      <c r="E2" s="1276"/>
      <c r="F2" s="1276"/>
      <c r="G2" s="1276"/>
      <c r="H2" s="1276"/>
      <c r="I2" s="1276"/>
      <c r="J2" s="1276"/>
      <c r="K2" s="1276"/>
      <c r="L2" s="1276"/>
      <c r="M2" s="1276"/>
      <c r="N2" s="1276"/>
      <c r="O2" s="1276"/>
    </row>
    <row r="3" spans="1:16" ht="13.5" thickBot="1">
      <c r="A3" s="1303" t="s">
        <v>1072</v>
      </c>
      <c r="B3" s="1304"/>
      <c r="C3" s="1304"/>
      <c r="D3" s="1304"/>
      <c r="E3" s="1304"/>
      <c r="F3" s="1304"/>
      <c r="G3" s="1304"/>
      <c r="H3" s="1304"/>
      <c r="I3" s="1304"/>
      <c r="J3" s="1304"/>
      <c r="K3" s="1304"/>
      <c r="L3" s="1304"/>
      <c r="M3" s="1304"/>
      <c r="N3" s="1304"/>
      <c r="O3" s="1305"/>
      <c r="P3" s="182"/>
    </row>
    <row r="4" spans="1:16">
      <c r="A4" s="1329" t="s">
        <v>1073</v>
      </c>
      <c r="B4" s="1329"/>
      <c r="C4" s="1329"/>
      <c r="D4" s="1329"/>
      <c r="E4" s="1329"/>
      <c r="F4" s="1329"/>
      <c r="G4" s="1329"/>
      <c r="H4" s="1329"/>
      <c r="I4" s="1329"/>
      <c r="J4" s="1329"/>
      <c r="K4" s="1329"/>
      <c r="L4" s="1329"/>
      <c r="M4" s="1329"/>
      <c r="N4" s="1329"/>
      <c r="O4" s="1329"/>
      <c r="P4" s="182"/>
    </row>
    <row r="5" spans="1:16" ht="3.75" customHeight="1" thickBot="1">
      <c r="A5" s="1330" t="s">
        <v>250</v>
      </c>
      <c r="B5" s="1330"/>
      <c r="C5" s="1330"/>
      <c r="D5" s="1330"/>
      <c r="E5" s="1330"/>
      <c r="F5" s="1330"/>
      <c r="G5" s="1330"/>
      <c r="H5" s="1330"/>
      <c r="I5" s="1330"/>
      <c r="J5" s="1330"/>
      <c r="K5" s="1330"/>
      <c r="L5" s="1330"/>
      <c r="M5" s="1330"/>
      <c r="N5" s="1330"/>
      <c r="O5" s="1330"/>
      <c r="P5" s="182"/>
    </row>
    <row r="6" spans="1:16" ht="13.5" thickBot="1">
      <c r="A6" s="1331" t="s">
        <v>1074</v>
      </c>
      <c r="B6" s="1332"/>
      <c r="C6" s="1332"/>
      <c r="D6" s="1333"/>
      <c r="E6" s="277"/>
      <c r="F6" s="1331" t="s">
        <v>1075</v>
      </c>
      <c r="G6" s="1333"/>
      <c r="H6" s="1334"/>
      <c r="I6" s="1335"/>
      <c r="J6" s="1331" t="s">
        <v>1076</v>
      </c>
      <c r="K6" s="1333"/>
      <c r="L6" s="1334"/>
      <c r="M6" s="1335"/>
      <c r="N6" s="182"/>
      <c r="O6" s="182"/>
      <c r="P6" s="182"/>
    </row>
    <row r="7" spans="1:16" ht="4.5" customHeight="1" thickBot="1">
      <c r="A7" s="182"/>
      <c r="B7" s="182"/>
      <c r="C7" s="182"/>
      <c r="D7" s="182"/>
      <c r="E7" s="182"/>
      <c r="F7" s="182"/>
      <c r="G7" s="182"/>
      <c r="H7" s="182"/>
      <c r="I7" s="182"/>
      <c r="J7" s="182"/>
      <c r="K7" s="182"/>
      <c r="L7" s="182"/>
      <c r="M7" s="182"/>
      <c r="N7" s="182"/>
      <c r="O7" s="182"/>
      <c r="P7" s="182"/>
    </row>
    <row r="8" spans="1:16" ht="18.75" customHeight="1" thickBot="1">
      <c r="A8" s="278" t="s">
        <v>1077</v>
      </c>
      <c r="B8" s="279"/>
      <c r="C8" s="279"/>
      <c r="D8" s="280"/>
      <c r="E8" s="281" t="s">
        <v>110</v>
      </c>
      <c r="F8" s="182"/>
      <c r="G8" s="102" t="s">
        <v>3</v>
      </c>
      <c r="H8" s="1328" t="str">
        <f>IF(Waste_Bal!F2="","",Forage_Bal!G2)</f>
        <v>Don Bryan</v>
      </c>
      <c r="I8" s="1328"/>
      <c r="J8" s="1328"/>
      <c r="K8" s="1328"/>
      <c r="L8" s="1328"/>
      <c r="M8" s="1328"/>
      <c r="N8" s="1328"/>
      <c r="O8" s="1328"/>
      <c r="P8" s="182"/>
    </row>
    <row r="9" spans="1:16" ht="3.75" customHeight="1" thickBot="1">
      <c r="A9" s="282"/>
      <c r="B9" s="282"/>
      <c r="C9" s="282"/>
      <c r="D9" s="282"/>
      <c r="E9" s="282"/>
      <c r="F9" s="283"/>
      <c r="G9" s="283"/>
      <c r="H9" s="283"/>
      <c r="I9" s="283"/>
      <c r="J9" s="283"/>
      <c r="K9" s="283"/>
      <c r="L9" s="283"/>
      <c r="M9" s="283"/>
      <c r="N9" s="283"/>
      <c r="O9" s="283"/>
      <c r="P9" s="182"/>
    </row>
    <row r="10" spans="1:16" ht="13.5" thickBot="1">
      <c r="A10" s="1315" t="s">
        <v>1078</v>
      </c>
      <c r="B10" s="1316"/>
      <c r="C10" s="1316"/>
      <c r="D10" s="1316"/>
      <c r="E10" s="1316"/>
      <c r="F10" s="1316"/>
      <c r="G10" s="1316"/>
      <c r="H10" s="1316"/>
      <c r="I10" s="1316"/>
      <c r="J10" s="1317"/>
      <c r="K10" s="284"/>
      <c r="L10" s="285"/>
      <c r="M10" s="285"/>
      <c r="N10" s="285"/>
      <c r="O10" s="285"/>
      <c r="P10" s="182"/>
    </row>
    <row r="11" spans="1:16" ht="7.5" customHeight="1" thickBot="1">
      <c r="A11" s="286"/>
      <c r="B11" s="286"/>
      <c r="C11" s="286"/>
      <c r="D11" s="286"/>
      <c r="E11" s="286"/>
      <c r="F11" s="286"/>
      <c r="G11" s="286"/>
      <c r="H11" s="286"/>
      <c r="I11" s="286"/>
      <c r="J11" s="286"/>
      <c r="K11" s="287"/>
      <c r="L11" s="287"/>
      <c r="M11" s="287"/>
      <c r="N11" s="287"/>
      <c r="O11" s="287"/>
      <c r="P11" s="182"/>
    </row>
    <row r="12" spans="1:16" ht="13.5" thickBot="1">
      <c r="A12" s="1318" t="s">
        <v>1079</v>
      </c>
      <c r="B12" s="1319"/>
      <c r="C12" s="1319"/>
      <c r="D12" s="1319"/>
      <c r="E12" s="1319"/>
      <c r="F12" s="1319"/>
      <c r="G12" s="1320"/>
      <c r="H12" s="1321"/>
      <c r="I12" s="1321"/>
      <c r="J12" s="1321"/>
      <c r="K12" s="1321"/>
      <c r="L12" s="1321"/>
      <c r="M12" s="1321"/>
      <c r="N12" s="1321"/>
      <c r="O12" s="1322"/>
      <c r="P12" s="182"/>
    </row>
    <row r="13" spans="1:16" ht="13.5" thickBot="1">
      <c r="A13" s="288"/>
      <c r="B13" s="182"/>
      <c r="C13" s="182"/>
      <c r="D13" s="182"/>
      <c r="E13" s="182"/>
      <c r="F13" s="182"/>
      <c r="G13" s="1323"/>
      <c r="H13" s="1324"/>
      <c r="I13" s="1324"/>
      <c r="J13" s="1324"/>
      <c r="K13" s="1324"/>
      <c r="L13" s="1324"/>
      <c r="M13" s="1324"/>
      <c r="N13" s="1324"/>
      <c r="O13" s="1325"/>
      <c r="P13" s="182"/>
    </row>
    <row r="14" spans="1:16" ht="5.25" customHeight="1" thickBot="1">
      <c r="A14" s="288"/>
      <c r="B14" s="182"/>
      <c r="C14" s="182"/>
      <c r="D14" s="182"/>
      <c r="E14" s="182"/>
      <c r="F14" s="182"/>
      <c r="G14" s="182"/>
      <c r="H14" s="182"/>
      <c r="I14" s="182"/>
      <c r="J14" s="182"/>
      <c r="K14" s="182"/>
      <c r="L14" s="182"/>
      <c r="M14" s="182"/>
      <c r="N14" s="182"/>
      <c r="O14" s="182"/>
      <c r="P14" s="182"/>
    </row>
    <row r="15" spans="1:16" ht="13.5" thickBot="1">
      <c r="A15" s="1303" t="s">
        <v>1080</v>
      </c>
      <c r="B15" s="1304"/>
      <c r="C15" s="1304"/>
      <c r="D15" s="1304"/>
      <c r="E15" s="1304"/>
      <c r="F15" s="1304"/>
      <c r="G15" s="1304"/>
      <c r="H15" s="1304"/>
      <c r="I15" s="1304"/>
      <c r="J15" s="1304"/>
      <c r="K15" s="1304"/>
      <c r="L15" s="1304"/>
      <c r="M15" s="1304"/>
      <c r="N15" s="1304"/>
      <c r="O15" s="1305"/>
      <c r="P15" s="182"/>
    </row>
    <row r="16" spans="1:16">
      <c r="A16" s="1326" t="s">
        <v>1081</v>
      </c>
      <c r="B16" s="1327"/>
      <c r="C16" s="1327"/>
      <c r="D16" s="1327"/>
      <c r="E16" s="1327"/>
      <c r="F16" s="772"/>
      <c r="G16" s="772"/>
      <c r="H16" s="772"/>
      <c r="I16" s="772"/>
      <c r="J16" s="772"/>
      <c r="K16" s="772"/>
      <c r="L16" s="772"/>
      <c r="M16" s="772"/>
      <c r="N16" s="772"/>
      <c r="O16" s="773"/>
      <c r="P16" s="182"/>
    </row>
    <row r="17" spans="1:16" ht="27.75" customHeight="1">
      <c r="A17" s="774"/>
      <c r="B17" s="775"/>
      <c r="C17" s="1283" t="s">
        <v>1082</v>
      </c>
      <c r="D17" s="1283"/>
      <c r="E17" s="1283"/>
      <c r="F17" s="1283"/>
      <c r="G17" s="1283"/>
      <c r="H17" s="1283"/>
      <c r="I17" s="1283"/>
      <c r="J17" s="1283"/>
      <c r="K17" s="1283"/>
      <c r="L17" s="1283"/>
      <c r="M17" s="1283"/>
      <c r="N17" s="1283"/>
      <c r="O17" s="1283"/>
      <c r="P17" s="182"/>
    </row>
    <row r="18" spans="1:16" ht="28.5" customHeight="1">
      <c r="A18" s="774"/>
      <c r="B18" s="775"/>
      <c r="C18" s="1283" t="s">
        <v>1083</v>
      </c>
      <c r="D18" s="1283"/>
      <c r="E18" s="1283"/>
      <c r="F18" s="1283"/>
      <c r="G18" s="1283"/>
      <c r="H18" s="1283"/>
      <c r="I18" s="1283"/>
      <c r="J18" s="1283"/>
      <c r="K18" s="1283"/>
      <c r="L18" s="1283"/>
      <c r="M18" s="1283"/>
      <c r="N18" s="1283"/>
      <c r="O18" s="1283"/>
      <c r="P18" s="182"/>
    </row>
    <row r="19" spans="1:16">
      <c r="A19" s="774"/>
      <c r="B19" s="775"/>
      <c r="C19" s="1283"/>
      <c r="D19" s="1283"/>
      <c r="E19" s="1283"/>
      <c r="F19" s="1283"/>
      <c r="G19" s="1283"/>
      <c r="H19" s="1283"/>
      <c r="I19" s="1283"/>
      <c r="J19" s="1283"/>
      <c r="K19" s="1283"/>
      <c r="L19" s="1283"/>
      <c r="M19" s="1283"/>
      <c r="N19" s="1283"/>
      <c r="O19" s="1283"/>
      <c r="P19" s="182"/>
    </row>
    <row r="20" spans="1:16" ht="9" customHeight="1">
      <c r="A20" s="776"/>
      <c r="B20" s="777"/>
      <c r="C20" s="289"/>
      <c r="D20" s="182"/>
      <c r="E20" s="182"/>
      <c r="F20" s="182"/>
      <c r="G20" s="182"/>
      <c r="H20" s="182"/>
      <c r="I20" s="182"/>
      <c r="J20" s="182"/>
      <c r="K20" s="182"/>
      <c r="L20" s="182"/>
      <c r="M20" s="182"/>
      <c r="N20" s="182"/>
      <c r="O20" s="290"/>
      <c r="P20" s="182"/>
    </row>
    <row r="21" spans="1:16">
      <c r="A21" s="291"/>
      <c r="B21" s="1280"/>
      <c r="C21" s="1281"/>
      <c r="D21" s="1281"/>
      <c r="E21" s="1281"/>
      <c r="F21" s="1281"/>
      <c r="G21" s="1282"/>
      <c r="H21" s="182"/>
      <c r="I21" s="1284"/>
      <c r="J21" s="1285"/>
      <c r="K21" s="1286"/>
      <c r="L21" s="292"/>
      <c r="M21" s="1287"/>
      <c r="N21" s="1288"/>
      <c r="O21" s="290"/>
      <c r="P21" s="182"/>
    </row>
    <row r="22" spans="1:16">
      <c r="A22" s="293"/>
      <c r="B22" s="1277" t="s">
        <v>1084</v>
      </c>
      <c r="C22" s="1277"/>
      <c r="D22" s="294"/>
      <c r="E22" s="294"/>
      <c r="F22" s="294"/>
      <c r="G22" s="294"/>
      <c r="H22" s="294"/>
      <c r="I22" s="294" t="s">
        <v>1085</v>
      </c>
      <c r="J22" s="294"/>
      <c r="K22" s="182"/>
      <c r="L22" s="294"/>
      <c r="M22" s="295" t="s">
        <v>1086</v>
      </c>
      <c r="N22" s="294"/>
      <c r="O22" s="290"/>
      <c r="P22" s="182"/>
    </row>
    <row r="23" spans="1:16" ht="6.75" customHeight="1">
      <c r="A23" s="293"/>
      <c r="B23" s="294"/>
      <c r="C23" s="294"/>
      <c r="D23" s="294"/>
      <c r="E23" s="294"/>
      <c r="F23" s="294"/>
      <c r="G23" s="294"/>
      <c r="H23" s="294"/>
      <c r="I23" s="294"/>
      <c r="J23" s="294"/>
      <c r="K23" s="182"/>
      <c r="L23" s="294"/>
      <c r="M23" s="295"/>
      <c r="N23" s="294"/>
      <c r="O23" s="290"/>
      <c r="P23" s="182"/>
    </row>
    <row r="24" spans="1:16">
      <c r="A24" s="296"/>
      <c r="B24" s="1280"/>
      <c r="C24" s="1281"/>
      <c r="D24" s="1281"/>
      <c r="E24" s="1281"/>
      <c r="F24" s="1281"/>
      <c r="G24" s="1282"/>
      <c r="H24" s="182"/>
      <c r="I24" s="1280"/>
      <c r="J24" s="1281"/>
      <c r="K24" s="1281"/>
      <c r="L24" s="1281"/>
      <c r="M24" s="1281"/>
      <c r="N24" s="1282"/>
      <c r="O24" s="290"/>
    </row>
    <row r="25" spans="1:16" ht="12" customHeight="1" thickBot="1">
      <c r="A25" s="297"/>
      <c r="B25" s="1278" t="s">
        <v>1087</v>
      </c>
      <c r="C25" s="1278"/>
      <c r="D25" s="298"/>
      <c r="E25" s="298"/>
      <c r="F25" s="298"/>
      <c r="G25" s="298"/>
      <c r="H25" s="298"/>
      <c r="I25" s="299" t="s">
        <v>1088</v>
      </c>
      <c r="J25" s="298"/>
      <c r="K25" s="300"/>
      <c r="L25" s="298"/>
      <c r="M25" s="298"/>
      <c r="N25" s="298"/>
      <c r="O25" s="301"/>
    </row>
    <row r="26" spans="1:16" ht="13.5" thickBot="1">
      <c r="A26" s="288"/>
      <c r="B26" s="182"/>
      <c r="C26" s="182"/>
      <c r="D26" s="182"/>
      <c r="E26" s="182"/>
      <c r="F26" s="182"/>
      <c r="G26" s="182"/>
      <c r="H26" s="182"/>
      <c r="I26" s="182"/>
      <c r="J26" s="182"/>
      <c r="K26" s="182"/>
      <c r="L26" s="182"/>
      <c r="M26" s="182"/>
      <c r="N26" s="182"/>
      <c r="O26" s="182"/>
      <c r="P26" s="182"/>
    </row>
    <row r="27" spans="1:16">
      <c r="A27" s="1309" t="s">
        <v>1089</v>
      </c>
      <c r="B27" s="1310"/>
      <c r="C27" s="1310"/>
      <c r="D27" s="1310"/>
      <c r="E27" s="1310"/>
      <c r="F27" s="1310"/>
      <c r="G27" s="1310"/>
      <c r="H27" s="1310"/>
      <c r="I27" s="1310"/>
      <c r="J27" s="1310"/>
      <c r="K27" s="1310"/>
      <c r="L27" s="1310"/>
      <c r="M27" s="1310"/>
      <c r="N27" s="1310"/>
      <c r="O27" s="1311"/>
      <c r="P27" s="182"/>
    </row>
    <row r="28" spans="1:16" ht="13.5" thickBot="1">
      <c r="A28" s="1312"/>
      <c r="B28" s="1313"/>
      <c r="C28" s="1313"/>
      <c r="D28" s="1313"/>
      <c r="E28" s="1313"/>
      <c r="F28" s="1313"/>
      <c r="G28" s="1313"/>
      <c r="H28" s="1313"/>
      <c r="I28" s="1313"/>
      <c r="J28" s="1313"/>
      <c r="K28" s="1313"/>
      <c r="L28" s="1313"/>
      <c r="M28" s="1313"/>
      <c r="N28" s="1313"/>
      <c r="O28" s="1314"/>
      <c r="P28" s="182"/>
    </row>
    <row r="29" spans="1:16">
      <c r="A29" s="1306" t="s">
        <v>1081</v>
      </c>
      <c r="B29" s="1307"/>
      <c r="C29" s="1307"/>
      <c r="D29" s="1307"/>
      <c r="E29" s="1307"/>
      <c r="F29" s="1307"/>
      <c r="G29" s="1307"/>
      <c r="H29" s="1307"/>
      <c r="I29" s="302"/>
      <c r="J29" s="302"/>
      <c r="K29" s="302"/>
      <c r="L29" s="302"/>
      <c r="M29" s="302"/>
      <c r="N29" s="302"/>
      <c r="O29" s="303"/>
      <c r="P29" s="182"/>
    </row>
    <row r="30" spans="1:16" ht="24.75" customHeight="1">
      <c r="A30" s="304"/>
      <c r="B30" s="775"/>
      <c r="C30" s="1283" t="s">
        <v>1082</v>
      </c>
      <c r="D30" s="1283"/>
      <c r="E30" s="1283"/>
      <c r="F30" s="1283"/>
      <c r="G30" s="1283"/>
      <c r="H30" s="1283"/>
      <c r="I30" s="1283"/>
      <c r="J30" s="1283"/>
      <c r="K30" s="1283"/>
      <c r="L30" s="1283"/>
      <c r="M30" s="1283"/>
      <c r="N30" s="1283"/>
      <c r="O30" s="1283"/>
      <c r="P30" s="305"/>
    </row>
    <row r="31" spans="1:16" ht="24.75" customHeight="1">
      <c r="A31" s="304"/>
      <c r="B31" s="775"/>
      <c r="C31" s="1283" t="s">
        <v>1090</v>
      </c>
      <c r="D31" s="1283"/>
      <c r="E31" s="1283"/>
      <c r="F31" s="1283"/>
      <c r="G31" s="1283"/>
      <c r="H31" s="1283"/>
      <c r="I31" s="1283"/>
      <c r="J31" s="1283"/>
      <c r="K31" s="1283"/>
      <c r="L31" s="1283"/>
      <c r="M31" s="1283"/>
      <c r="N31" s="1283"/>
      <c r="O31" s="1283"/>
      <c r="P31" s="305"/>
    </row>
    <row r="32" spans="1:16" ht="7.5" customHeight="1">
      <c r="A32" s="306"/>
      <c r="B32" s="307"/>
      <c r="C32" s="308"/>
      <c r="D32" s="182"/>
      <c r="E32" s="182"/>
      <c r="F32" s="182"/>
      <c r="G32" s="182"/>
      <c r="H32" s="182"/>
      <c r="I32" s="182"/>
      <c r="J32" s="182"/>
      <c r="K32" s="182"/>
      <c r="L32" s="182"/>
      <c r="M32" s="182"/>
      <c r="N32" s="182"/>
      <c r="O32" s="290"/>
      <c r="P32" s="305"/>
    </row>
    <row r="33" spans="1:16">
      <c r="A33" s="306"/>
      <c r="B33" s="1280"/>
      <c r="C33" s="1281"/>
      <c r="D33" s="1281"/>
      <c r="E33" s="1281"/>
      <c r="F33" s="1281"/>
      <c r="G33" s="1282"/>
      <c r="H33" s="182"/>
      <c r="I33" s="1284"/>
      <c r="J33" s="1285"/>
      <c r="K33" s="1286"/>
      <c r="L33" s="292"/>
      <c r="M33" s="1287"/>
      <c r="N33" s="1288"/>
      <c r="O33" s="290"/>
      <c r="P33" s="305"/>
    </row>
    <row r="34" spans="1:16">
      <c r="A34" s="306"/>
      <c r="B34" s="1279" t="s">
        <v>1091</v>
      </c>
      <c r="C34" s="1279"/>
      <c r="D34" s="1279"/>
      <c r="E34" s="294"/>
      <c r="F34" s="294"/>
      <c r="G34" s="294"/>
      <c r="H34" s="294"/>
      <c r="I34" s="294" t="s">
        <v>1085</v>
      </c>
      <c r="J34" s="294"/>
      <c r="K34" s="182"/>
      <c r="L34" s="294"/>
      <c r="M34" s="295" t="s">
        <v>1086</v>
      </c>
      <c r="N34" s="294"/>
      <c r="O34" s="290"/>
      <c r="P34" s="305"/>
    </row>
    <row r="35" spans="1:16" ht="4.5" customHeight="1">
      <c r="A35" s="306"/>
      <c r="B35" s="309"/>
      <c r="C35" s="309"/>
      <c r="D35" s="182"/>
      <c r="E35" s="182"/>
      <c r="F35" s="182"/>
      <c r="G35" s="182"/>
      <c r="H35" s="182"/>
      <c r="I35" s="182"/>
      <c r="J35" s="182"/>
      <c r="K35" s="182"/>
      <c r="L35" s="182"/>
      <c r="M35" s="182"/>
      <c r="N35" s="182"/>
      <c r="O35" s="290"/>
      <c r="P35" s="305"/>
    </row>
    <row r="36" spans="1:16">
      <c r="A36" s="296"/>
      <c r="B36" s="1280"/>
      <c r="C36" s="1281"/>
      <c r="D36" s="1281"/>
      <c r="E36" s="1281"/>
      <c r="F36" s="1281"/>
      <c r="G36" s="1282"/>
      <c r="H36" s="182"/>
      <c r="I36" s="1280"/>
      <c r="J36" s="1281"/>
      <c r="K36" s="1281"/>
      <c r="L36" s="1281"/>
      <c r="M36" s="1281"/>
      <c r="N36" s="1282"/>
      <c r="O36" s="290"/>
      <c r="P36" s="305"/>
    </row>
    <row r="37" spans="1:16" ht="12.75" customHeight="1" thickBot="1">
      <c r="A37" s="297"/>
      <c r="B37" s="1278" t="s">
        <v>1087</v>
      </c>
      <c r="C37" s="1278"/>
      <c r="D37" s="298"/>
      <c r="E37" s="298"/>
      <c r="F37" s="298"/>
      <c r="G37" s="298"/>
      <c r="H37" s="298"/>
      <c r="I37" s="299" t="s">
        <v>1088</v>
      </c>
      <c r="J37" s="298"/>
      <c r="K37" s="300"/>
      <c r="L37" s="298"/>
      <c r="M37" s="298"/>
      <c r="N37" s="298"/>
      <c r="O37" s="301"/>
      <c r="P37" s="305"/>
    </row>
    <row r="38" spans="1:16" ht="6.75" customHeight="1" thickBot="1">
      <c r="A38" s="310"/>
      <c r="B38" s="294"/>
      <c r="C38" s="294"/>
      <c r="D38" s="294"/>
      <c r="E38" s="294"/>
      <c r="F38" s="294"/>
      <c r="G38" s="294"/>
      <c r="H38" s="294"/>
      <c r="I38" s="294"/>
      <c r="J38" s="294"/>
      <c r="K38" s="182"/>
      <c r="L38" s="294"/>
      <c r="M38" s="294"/>
      <c r="N38" s="294"/>
      <c r="O38" s="182"/>
      <c r="P38" s="305"/>
    </row>
    <row r="39" spans="1:16" ht="13.5" thickBot="1">
      <c r="A39" s="1303" t="s">
        <v>1092</v>
      </c>
      <c r="B39" s="1304"/>
      <c r="C39" s="1304"/>
      <c r="D39" s="1304"/>
      <c r="E39" s="1304"/>
      <c r="F39" s="1304"/>
      <c r="G39" s="1304"/>
      <c r="H39" s="1304"/>
      <c r="I39" s="1304"/>
      <c r="J39" s="1304"/>
      <c r="K39" s="1304"/>
      <c r="L39" s="1304"/>
      <c r="M39" s="1304"/>
      <c r="N39" s="1304"/>
      <c r="O39" s="1305"/>
      <c r="P39" s="305"/>
    </row>
    <row r="40" spans="1:16">
      <c r="A40" s="1306" t="s">
        <v>1093</v>
      </c>
      <c r="B40" s="1307"/>
      <c r="C40" s="1307"/>
      <c r="D40" s="1307"/>
      <c r="E40" s="1307"/>
      <c r="F40" s="1307"/>
      <c r="G40" s="1307"/>
      <c r="H40" s="1307"/>
      <c r="I40" s="1307"/>
      <c r="J40" s="1307"/>
      <c r="K40" s="1307"/>
      <c r="L40" s="1307"/>
      <c r="M40" s="1307"/>
      <c r="N40" s="1307"/>
      <c r="O40" s="1308"/>
      <c r="P40" s="305"/>
    </row>
    <row r="41" spans="1:16" ht="39" customHeight="1">
      <c r="A41" s="311"/>
      <c r="B41" s="312"/>
      <c r="C41" s="1283" t="s">
        <v>1094</v>
      </c>
      <c r="D41" s="1283"/>
      <c r="E41" s="1283"/>
      <c r="F41" s="1283"/>
      <c r="G41" s="1283"/>
      <c r="H41" s="1283"/>
      <c r="I41" s="1283"/>
      <c r="J41" s="1283"/>
      <c r="K41" s="1283"/>
      <c r="L41" s="1283"/>
      <c r="M41" s="1283"/>
      <c r="N41" s="1283"/>
      <c r="O41" s="1283"/>
      <c r="P41" s="305"/>
    </row>
    <row r="42" spans="1:16" ht="27.75" customHeight="1">
      <c r="A42" s="311"/>
      <c r="B42" s="312"/>
      <c r="C42" s="1283" t="s">
        <v>1095</v>
      </c>
      <c r="D42" s="1283"/>
      <c r="E42" s="1283"/>
      <c r="F42" s="1283"/>
      <c r="G42" s="1283"/>
      <c r="H42" s="1283"/>
      <c r="I42" s="1283"/>
      <c r="J42" s="1283"/>
      <c r="K42" s="1283"/>
      <c r="L42" s="1283"/>
      <c r="M42" s="1283"/>
      <c r="N42" s="1283"/>
      <c r="O42" s="1283"/>
      <c r="P42" s="305"/>
    </row>
    <row r="43" spans="1:16" ht="23.25" customHeight="1">
      <c r="A43" s="311"/>
      <c r="B43" s="312"/>
      <c r="C43" s="1283" t="s">
        <v>1096</v>
      </c>
      <c r="D43" s="1283"/>
      <c r="E43" s="1283"/>
      <c r="F43" s="1283"/>
      <c r="G43" s="1283"/>
      <c r="H43" s="1283"/>
      <c r="I43" s="1283"/>
      <c r="J43" s="1283"/>
      <c r="K43" s="1283"/>
      <c r="L43" s="1283"/>
      <c r="M43" s="1283"/>
      <c r="N43" s="1283"/>
      <c r="O43" s="1283"/>
      <c r="P43" s="305"/>
    </row>
    <row r="44" spans="1:16" ht="37.5" customHeight="1">
      <c r="A44" s="311"/>
      <c r="B44" s="312"/>
      <c r="C44" s="1283" t="s">
        <v>1097</v>
      </c>
      <c r="D44" s="1283"/>
      <c r="E44" s="1283"/>
      <c r="F44" s="1283"/>
      <c r="G44" s="1283"/>
      <c r="H44" s="1283"/>
      <c r="I44" s="1283"/>
      <c r="J44" s="1283"/>
      <c r="K44" s="1283"/>
      <c r="L44" s="1283"/>
      <c r="M44" s="1283"/>
      <c r="N44" s="1283"/>
      <c r="O44" s="1283"/>
      <c r="P44" s="305"/>
    </row>
    <row r="45" spans="1:16" ht="24.75" customHeight="1">
      <c r="A45" s="311"/>
      <c r="B45" s="312"/>
      <c r="C45" s="1283" t="s">
        <v>1098</v>
      </c>
      <c r="D45" s="1283"/>
      <c r="E45" s="1283"/>
      <c r="F45" s="1283"/>
      <c r="G45" s="1283"/>
      <c r="H45" s="1283"/>
      <c r="I45" s="1283"/>
      <c r="J45" s="1283"/>
      <c r="K45" s="1283"/>
      <c r="L45" s="1283"/>
      <c r="M45" s="1283"/>
      <c r="N45" s="1283"/>
      <c r="O45" s="1283"/>
      <c r="P45" s="305"/>
    </row>
    <row r="46" spans="1:16" ht="6.75" customHeight="1">
      <c r="A46" s="313"/>
      <c r="B46" s="314"/>
      <c r="C46" s="315"/>
      <c r="D46" s="315"/>
      <c r="E46" s="315"/>
      <c r="F46" s="315"/>
      <c r="G46" s="315"/>
      <c r="H46" s="315"/>
      <c r="I46" s="315"/>
      <c r="J46" s="315"/>
      <c r="K46" s="315"/>
      <c r="L46" s="315"/>
      <c r="M46" s="315"/>
      <c r="N46" s="315"/>
      <c r="O46" s="316"/>
      <c r="P46" s="305"/>
    </row>
    <row r="47" spans="1:16">
      <c r="A47" s="778"/>
      <c r="B47" s="1297"/>
      <c r="C47" s="1298"/>
      <c r="D47" s="1298"/>
      <c r="E47" s="1298"/>
      <c r="F47" s="1298"/>
      <c r="G47" s="1299"/>
      <c r="H47" s="182"/>
      <c r="I47" s="1300"/>
      <c r="J47" s="1301"/>
      <c r="K47" s="1301"/>
      <c r="L47" s="1301"/>
      <c r="M47" s="1301"/>
      <c r="N47" s="1302"/>
      <c r="O47" s="290"/>
      <c r="P47" s="305"/>
    </row>
    <row r="48" spans="1:16" ht="13.5" customHeight="1" thickBot="1">
      <c r="A48" s="317"/>
      <c r="B48" s="1294" t="s">
        <v>1084</v>
      </c>
      <c r="C48" s="1294"/>
      <c r="D48" s="298"/>
      <c r="E48" s="298"/>
      <c r="F48" s="298"/>
      <c r="G48" s="298"/>
      <c r="H48" s="298"/>
      <c r="I48" s="299" t="s">
        <v>1085</v>
      </c>
      <c r="J48" s="298"/>
      <c r="K48" s="300"/>
      <c r="L48" s="298"/>
      <c r="M48" s="298"/>
      <c r="N48" s="298"/>
      <c r="O48" s="318"/>
      <c r="P48" s="305"/>
    </row>
    <row r="49" spans="1:16" ht="3" customHeight="1" thickBot="1">
      <c r="A49" s="305"/>
      <c r="B49" s="305"/>
      <c r="C49" s="305"/>
      <c r="D49" s="305"/>
      <c r="E49" s="305"/>
      <c r="F49" s="305"/>
      <c r="G49" s="305"/>
      <c r="H49" s="305"/>
      <c r="I49" s="305"/>
      <c r="J49" s="305"/>
      <c r="K49" s="305"/>
      <c r="L49" s="305"/>
      <c r="M49" s="305"/>
      <c r="N49" s="305"/>
      <c r="O49" s="305"/>
      <c r="P49" s="305"/>
    </row>
    <row r="50" spans="1:16" ht="13.5" thickBot="1">
      <c r="A50" s="1289" t="s">
        <v>1099</v>
      </c>
      <c r="B50" s="1290"/>
      <c r="C50" s="1290"/>
      <c r="D50" s="1290"/>
      <c r="E50" s="1290"/>
      <c r="F50" s="1290"/>
      <c r="G50" s="1290"/>
      <c r="H50" s="1290"/>
      <c r="I50" s="1290"/>
      <c r="J50" s="1290"/>
      <c r="K50" s="1290"/>
      <c r="L50" s="1290"/>
      <c r="M50" s="1290"/>
      <c r="N50" s="1290"/>
      <c r="O50" s="1291"/>
    </row>
    <row r="51" spans="1:16">
      <c r="A51" s="1292" t="s">
        <v>1100</v>
      </c>
      <c r="B51" s="1292"/>
      <c r="C51" s="1292"/>
      <c r="D51" s="1292"/>
      <c r="E51" s="1292"/>
      <c r="F51" s="1292"/>
      <c r="G51" s="1292"/>
      <c r="H51" s="1292"/>
      <c r="I51" s="1292"/>
      <c r="J51" s="1292"/>
      <c r="K51" s="1292"/>
      <c r="L51" s="1292"/>
      <c r="M51" s="1292"/>
      <c r="N51" s="1292"/>
      <c r="O51" s="1293"/>
    </row>
    <row r="52" spans="1:16" ht="12.75" customHeight="1">
      <c r="B52" s="319"/>
      <c r="C52" s="319"/>
      <c r="D52" s="319"/>
      <c r="E52" s="319"/>
      <c r="F52" s="319"/>
      <c r="G52" s="319"/>
      <c r="H52" s="319"/>
      <c r="I52" s="319"/>
      <c r="J52" s="319"/>
      <c r="K52" s="319"/>
      <c r="L52" s="319"/>
      <c r="M52" s="319"/>
      <c r="N52" s="319"/>
      <c r="O52" s="319"/>
    </row>
  </sheetData>
  <sheetProtection sheet="1"/>
  <mergeCells count="50">
    <mergeCell ref="H8:O8"/>
    <mergeCell ref="A3:O3"/>
    <mergeCell ref="A4:O4"/>
    <mergeCell ref="A5:O5"/>
    <mergeCell ref="A6:D6"/>
    <mergeCell ref="F6:G6"/>
    <mergeCell ref="H6:I6"/>
    <mergeCell ref="J6:K6"/>
    <mergeCell ref="L6:M6"/>
    <mergeCell ref="M21:N21"/>
    <mergeCell ref="B24:G24"/>
    <mergeCell ref="I24:N24"/>
    <mergeCell ref="A10:J10"/>
    <mergeCell ref="A12:F12"/>
    <mergeCell ref="G12:O13"/>
    <mergeCell ref="A15:O15"/>
    <mergeCell ref="A16:E16"/>
    <mergeCell ref="C17:O17"/>
    <mergeCell ref="A50:O50"/>
    <mergeCell ref="A51:O51"/>
    <mergeCell ref="B48:C48"/>
    <mergeCell ref="D1:O1"/>
    <mergeCell ref="C42:O42"/>
    <mergeCell ref="C43:O43"/>
    <mergeCell ref="C44:O44"/>
    <mergeCell ref="C45:O45"/>
    <mergeCell ref="B47:G47"/>
    <mergeCell ref="I47:N47"/>
    <mergeCell ref="A39:O39"/>
    <mergeCell ref="A40:O40"/>
    <mergeCell ref="C41:O41"/>
    <mergeCell ref="A27:O28"/>
    <mergeCell ref="A29:H29"/>
    <mergeCell ref="C30:O30"/>
    <mergeCell ref="D2:O2"/>
    <mergeCell ref="B22:C22"/>
    <mergeCell ref="B25:C25"/>
    <mergeCell ref="B37:C37"/>
    <mergeCell ref="A1:C1"/>
    <mergeCell ref="A2:C2"/>
    <mergeCell ref="B34:D34"/>
    <mergeCell ref="B36:G36"/>
    <mergeCell ref="I36:N36"/>
    <mergeCell ref="C18:O19"/>
    <mergeCell ref="C31:O31"/>
    <mergeCell ref="B33:G33"/>
    <mergeCell ref="I33:K33"/>
    <mergeCell ref="M33:N33"/>
    <mergeCell ref="B21:G21"/>
    <mergeCell ref="I21:K21"/>
  </mergeCells>
  <hyperlinks>
    <hyperlink ref="A10" r:id="rId1" display="http://techreg.usda.gov/RptCategory.aspx" xr:uid="{00000000-0004-0000-0D00-000000000000}"/>
  </hyperlinks>
  <pageMargins left="0.45" right="0.2" top="0.75" bottom="0.25" header="0.3" footer="0.3"/>
  <pageSetup orientation="portrait" r:id="rId2"/>
  <drawing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P52"/>
  <sheetViews>
    <sheetView workbookViewId="0">
      <selection activeCell="B21" sqref="B21:G21"/>
    </sheetView>
  </sheetViews>
  <sheetFormatPr defaultRowHeight="12.75"/>
  <cols>
    <col min="1" max="1" width="6.42578125" customWidth="1"/>
    <col min="2" max="2" width="6.7109375" customWidth="1"/>
    <col min="3" max="3" width="6.42578125" customWidth="1"/>
    <col min="4" max="4" width="7.140625" customWidth="1"/>
    <col min="5" max="5" width="7" customWidth="1"/>
    <col min="8" max="8" width="4.140625" customWidth="1"/>
    <col min="9" max="9" width="5.140625" customWidth="1"/>
    <col min="10" max="11" width="7.85546875" customWidth="1"/>
    <col min="12" max="12" width="5.140625" customWidth="1"/>
    <col min="13" max="13" width="4.42578125" customWidth="1"/>
    <col min="14" max="14" width="5.5703125" customWidth="1"/>
    <col min="15" max="15" width="6.5703125" customWidth="1"/>
  </cols>
  <sheetData>
    <row r="1" spans="1:16" ht="31.5" customHeight="1">
      <c r="A1" s="1127" t="s">
        <v>965</v>
      </c>
      <c r="B1" s="1128"/>
      <c r="C1" s="1129"/>
      <c r="D1" s="1295" t="s">
        <v>912</v>
      </c>
      <c r="E1" s="1296"/>
      <c r="F1" s="1296"/>
      <c r="G1" s="1296"/>
      <c r="H1" s="1296"/>
      <c r="I1" s="1296"/>
      <c r="J1" s="1296"/>
      <c r="K1" s="1296"/>
      <c r="L1" s="1296"/>
      <c r="M1" s="1296"/>
      <c r="N1" s="1296"/>
      <c r="O1" s="1296"/>
    </row>
    <row r="2" spans="1:16" ht="25.5" customHeight="1" thickBot="1">
      <c r="A2" s="1336" t="s">
        <v>913</v>
      </c>
      <c r="B2" s="1337"/>
      <c r="C2" s="1338"/>
      <c r="D2" s="1339" t="s">
        <v>1101</v>
      </c>
      <c r="E2" s="1340"/>
      <c r="F2" s="1340"/>
      <c r="G2" s="1340"/>
      <c r="H2" s="1340"/>
      <c r="I2" s="1340"/>
      <c r="J2" s="1340"/>
      <c r="K2" s="1340"/>
      <c r="L2" s="1340"/>
      <c r="M2" s="1340"/>
      <c r="N2" s="1340"/>
      <c r="O2" s="1340"/>
    </row>
    <row r="3" spans="1:16" ht="13.5" thickBot="1">
      <c r="A3" s="1303" t="s">
        <v>1072</v>
      </c>
      <c r="B3" s="1304"/>
      <c r="C3" s="1304"/>
      <c r="D3" s="1304"/>
      <c r="E3" s="1304"/>
      <c r="F3" s="1304"/>
      <c r="G3" s="1304"/>
      <c r="H3" s="1304"/>
      <c r="I3" s="1304"/>
      <c r="J3" s="1304"/>
      <c r="K3" s="1304"/>
      <c r="L3" s="1304"/>
      <c r="M3" s="1304"/>
      <c r="N3" s="1304"/>
      <c r="O3" s="1305"/>
      <c r="P3" s="182"/>
    </row>
    <row r="4" spans="1:16">
      <c r="A4" s="1329" t="s">
        <v>1073</v>
      </c>
      <c r="B4" s="1329"/>
      <c r="C4" s="1329"/>
      <c r="D4" s="1329"/>
      <c r="E4" s="1329"/>
      <c r="F4" s="1329"/>
      <c r="G4" s="1329"/>
      <c r="H4" s="1329"/>
      <c r="I4" s="1329"/>
      <c r="J4" s="1329"/>
      <c r="K4" s="1329"/>
      <c r="L4" s="1329"/>
      <c r="M4" s="1329"/>
      <c r="N4" s="1329"/>
      <c r="O4" s="1329"/>
      <c r="P4" s="182"/>
    </row>
    <row r="5" spans="1:16" ht="3.75" customHeight="1" thickBot="1">
      <c r="A5" s="1330" t="s">
        <v>250</v>
      </c>
      <c r="B5" s="1330"/>
      <c r="C5" s="1330"/>
      <c r="D5" s="1330"/>
      <c r="E5" s="1330"/>
      <c r="F5" s="1330"/>
      <c r="G5" s="1330"/>
      <c r="H5" s="1330"/>
      <c r="I5" s="1330"/>
      <c r="J5" s="1330"/>
      <c r="K5" s="1330"/>
      <c r="L5" s="1330"/>
      <c r="M5" s="1330"/>
      <c r="N5" s="1330"/>
      <c r="O5" s="1330"/>
      <c r="P5" s="182"/>
    </row>
    <row r="6" spans="1:16" ht="13.5" thickBot="1">
      <c r="A6" s="1331" t="s">
        <v>1074</v>
      </c>
      <c r="B6" s="1332"/>
      <c r="C6" s="1332"/>
      <c r="D6" s="1333"/>
      <c r="E6" s="277"/>
      <c r="F6" s="1331" t="s">
        <v>1075</v>
      </c>
      <c r="G6" s="1333"/>
      <c r="H6" s="1334"/>
      <c r="I6" s="1335"/>
      <c r="J6" s="1331" t="s">
        <v>1076</v>
      </c>
      <c r="K6" s="1333"/>
      <c r="L6" s="1334"/>
      <c r="M6" s="1335"/>
      <c r="N6" s="182"/>
      <c r="O6" s="182"/>
      <c r="P6" s="182"/>
    </row>
    <row r="7" spans="1:16" ht="4.5" customHeight="1" thickBot="1">
      <c r="A7" s="182"/>
      <c r="B7" s="182"/>
      <c r="C7" s="182"/>
      <c r="D7" s="182"/>
      <c r="E7" s="182"/>
      <c r="F7" s="182"/>
      <c r="G7" s="182"/>
      <c r="H7" s="182"/>
      <c r="I7" s="182"/>
      <c r="J7" s="182"/>
      <c r="K7" s="182"/>
      <c r="L7" s="182"/>
      <c r="M7" s="182"/>
      <c r="N7" s="182"/>
      <c r="O7" s="182"/>
      <c r="P7" s="182"/>
    </row>
    <row r="8" spans="1:16" ht="15.75" thickBot="1">
      <c r="A8" s="278" t="s">
        <v>1077</v>
      </c>
      <c r="B8" s="279"/>
      <c r="C8" s="279"/>
      <c r="D8" s="280"/>
      <c r="E8" s="281" t="s">
        <v>110</v>
      </c>
      <c r="F8" s="182"/>
      <c r="G8" s="405" t="s">
        <v>1102</v>
      </c>
      <c r="H8" s="1328" t="str">
        <f>IF(Waste_Bal!F2="","",Forage_Bal!G2)</f>
        <v>Don Bryan</v>
      </c>
      <c r="I8" s="1328"/>
      <c r="J8" s="1328"/>
      <c r="K8" s="1328"/>
      <c r="L8" s="1328"/>
      <c r="M8" s="1328"/>
      <c r="N8" s="1328"/>
      <c r="O8" s="1328"/>
      <c r="P8" s="182"/>
    </row>
    <row r="9" spans="1:16" ht="3.75" customHeight="1" thickBot="1">
      <c r="A9" s="282"/>
      <c r="B9" s="282"/>
      <c r="C9" s="282"/>
      <c r="D9" s="282"/>
      <c r="E9" s="282"/>
      <c r="F9" s="283"/>
      <c r="G9" s="283"/>
      <c r="H9" s="283"/>
      <c r="I9" s="283"/>
      <c r="J9" s="283"/>
      <c r="K9" s="283"/>
      <c r="L9" s="283"/>
      <c r="M9" s="283"/>
      <c r="N9" s="283"/>
      <c r="O9" s="283"/>
      <c r="P9" s="182"/>
    </row>
    <row r="10" spans="1:16" ht="13.5" thickBot="1">
      <c r="A10" s="1315" t="s">
        <v>1078</v>
      </c>
      <c r="B10" s="1316"/>
      <c r="C10" s="1316"/>
      <c r="D10" s="1316"/>
      <c r="E10" s="1316"/>
      <c r="F10" s="1316"/>
      <c r="G10" s="1316"/>
      <c r="H10" s="1316"/>
      <c r="I10" s="1316"/>
      <c r="J10" s="1317"/>
      <c r="K10" s="284"/>
      <c r="L10" s="285"/>
      <c r="M10" s="285"/>
      <c r="N10" s="285"/>
      <c r="O10" s="285"/>
      <c r="P10" s="182"/>
    </row>
    <row r="11" spans="1:16" ht="7.5" customHeight="1" thickBot="1">
      <c r="A11" s="286"/>
      <c r="B11" s="286"/>
      <c r="C11" s="286"/>
      <c r="D11" s="286"/>
      <c r="E11" s="286"/>
      <c r="F11" s="286"/>
      <c r="G11" s="286"/>
      <c r="H11" s="286"/>
      <c r="I11" s="286"/>
      <c r="J11" s="286"/>
      <c r="K11" s="287"/>
      <c r="L11" s="287"/>
      <c r="M11" s="287"/>
      <c r="N11" s="287"/>
      <c r="O11" s="287"/>
      <c r="P11" s="182"/>
    </row>
    <row r="12" spans="1:16" ht="13.5" thickBot="1">
      <c r="A12" s="1318" t="s">
        <v>1079</v>
      </c>
      <c r="B12" s="1319"/>
      <c r="C12" s="1319"/>
      <c r="D12" s="1319"/>
      <c r="E12" s="1319"/>
      <c r="F12" s="1319"/>
      <c r="G12" s="1320"/>
      <c r="H12" s="1321"/>
      <c r="I12" s="1321"/>
      <c r="J12" s="1321"/>
      <c r="K12" s="1321"/>
      <c r="L12" s="1321"/>
      <c r="M12" s="1321"/>
      <c r="N12" s="1321"/>
      <c r="O12" s="1322"/>
      <c r="P12" s="182"/>
    </row>
    <row r="13" spans="1:16" ht="13.5" thickBot="1">
      <c r="A13" s="288"/>
      <c r="B13" s="182"/>
      <c r="C13" s="182"/>
      <c r="D13" s="182"/>
      <c r="E13" s="182"/>
      <c r="F13" s="182"/>
      <c r="G13" s="1323"/>
      <c r="H13" s="1324"/>
      <c r="I13" s="1324"/>
      <c r="J13" s="1324"/>
      <c r="K13" s="1324"/>
      <c r="L13" s="1324"/>
      <c r="M13" s="1324"/>
      <c r="N13" s="1324"/>
      <c r="O13" s="1325"/>
      <c r="P13" s="182"/>
    </row>
    <row r="14" spans="1:16" ht="5.25" customHeight="1" thickBot="1">
      <c r="A14" s="288"/>
      <c r="B14" s="182"/>
      <c r="C14" s="182"/>
      <c r="D14" s="182"/>
      <c r="E14" s="182"/>
      <c r="F14" s="182"/>
      <c r="G14" s="182"/>
      <c r="H14" s="182"/>
      <c r="I14" s="182"/>
      <c r="J14" s="182"/>
      <c r="K14" s="182"/>
      <c r="L14" s="182"/>
      <c r="M14" s="182"/>
      <c r="N14" s="182"/>
      <c r="O14" s="182"/>
      <c r="P14" s="182"/>
    </row>
    <row r="15" spans="1:16" ht="13.5" thickBot="1">
      <c r="A15" s="1303" t="s">
        <v>1080</v>
      </c>
      <c r="B15" s="1304"/>
      <c r="C15" s="1304"/>
      <c r="D15" s="1304"/>
      <c r="E15" s="1304"/>
      <c r="F15" s="1304"/>
      <c r="G15" s="1304"/>
      <c r="H15" s="1304"/>
      <c r="I15" s="1304"/>
      <c r="J15" s="1304"/>
      <c r="K15" s="1304"/>
      <c r="L15" s="1304"/>
      <c r="M15" s="1304"/>
      <c r="N15" s="1304"/>
      <c r="O15" s="1305"/>
      <c r="P15" s="182"/>
    </row>
    <row r="16" spans="1:16">
      <c r="A16" s="1326" t="s">
        <v>1081</v>
      </c>
      <c r="B16" s="1327"/>
      <c r="C16" s="1327"/>
      <c r="D16" s="1327"/>
      <c r="E16" s="1327"/>
      <c r="F16" s="772"/>
      <c r="G16" s="772"/>
      <c r="H16" s="772"/>
      <c r="I16" s="772"/>
      <c r="J16" s="772"/>
      <c r="K16" s="772"/>
      <c r="L16" s="772"/>
      <c r="M16" s="772"/>
      <c r="N16" s="772"/>
      <c r="O16" s="773"/>
      <c r="P16" s="182"/>
    </row>
    <row r="17" spans="1:16" ht="27.75" customHeight="1">
      <c r="A17" s="774"/>
      <c r="B17" s="775"/>
      <c r="C17" s="1283" t="s">
        <v>1082</v>
      </c>
      <c r="D17" s="1283"/>
      <c r="E17" s="1283"/>
      <c r="F17" s="1283"/>
      <c r="G17" s="1283"/>
      <c r="H17" s="1283"/>
      <c r="I17" s="1283"/>
      <c r="J17" s="1283"/>
      <c r="K17" s="1283"/>
      <c r="L17" s="1283"/>
      <c r="M17" s="1283"/>
      <c r="N17" s="1283"/>
      <c r="O17" s="1283"/>
      <c r="P17" s="182"/>
    </row>
    <row r="18" spans="1:16" ht="28.5" customHeight="1">
      <c r="A18" s="774"/>
      <c r="B18" s="775"/>
      <c r="C18" s="1283" t="s">
        <v>1083</v>
      </c>
      <c r="D18" s="1283"/>
      <c r="E18" s="1283"/>
      <c r="F18" s="1283"/>
      <c r="G18" s="1283"/>
      <c r="H18" s="1283"/>
      <c r="I18" s="1283"/>
      <c r="J18" s="1283"/>
      <c r="K18" s="1283"/>
      <c r="L18" s="1283"/>
      <c r="M18" s="1283"/>
      <c r="N18" s="1283"/>
      <c r="O18" s="1283"/>
      <c r="P18" s="182"/>
    </row>
    <row r="19" spans="1:16">
      <c r="A19" s="774"/>
      <c r="B19" s="775"/>
      <c r="C19" s="1283"/>
      <c r="D19" s="1283"/>
      <c r="E19" s="1283"/>
      <c r="F19" s="1283"/>
      <c r="G19" s="1283"/>
      <c r="H19" s="1283"/>
      <c r="I19" s="1283"/>
      <c r="J19" s="1283"/>
      <c r="K19" s="1283"/>
      <c r="L19" s="1283"/>
      <c r="M19" s="1283"/>
      <c r="N19" s="1283"/>
      <c r="O19" s="1283"/>
      <c r="P19" s="182"/>
    </row>
    <row r="20" spans="1:16" ht="9" customHeight="1">
      <c r="A20" s="776"/>
      <c r="B20" s="777"/>
      <c r="C20" s="289"/>
      <c r="D20" s="182"/>
      <c r="E20" s="182"/>
      <c r="F20" s="182"/>
      <c r="G20" s="182"/>
      <c r="H20" s="182"/>
      <c r="I20" s="182"/>
      <c r="J20" s="182"/>
      <c r="K20" s="182"/>
      <c r="L20" s="182"/>
      <c r="M20" s="182"/>
      <c r="N20" s="182"/>
      <c r="O20" s="290"/>
      <c r="P20" s="182"/>
    </row>
    <row r="21" spans="1:16">
      <c r="A21" s="291"/>
      <c r="B21" s="1280"/>
      <c r="C21" s="1281"/>
      <c r="D21" s="1281"/>
      <c r="E21" s="1281"/>
      <c r="F21" s="1281"/>
      <c r="G21" s="1282"/>
      <c r="H21" s="182"/>
      <c r="I21" s="1284"/>
      <c r="J21" s="1285"/>
      <c r="K21" s="1286"/>
      <c r="L21" s="292"/>
      <c r="M21" s="1287"/>
      <c r="N21" s="1288"/>
      <c r="O21" s="290"/>
      <c r="P21" s="182"/>
    </row>
    <row r="22" spans="1:16">
      <c r="A22" s="293"/>
      <c r="B22" s="1277" t="s">
        <v>1084</v>
      </c>
      <c r="C22" s="1277"/>
      <c r="D22" s="294"/>
      <c r="E22" s="294"/>
      <c r="F22" s="294"/>
      <c r="G22" s="294"/>
      <c r="H22" s="294"/>
      <c r="I22" s="294" t="s">
        <v>1085</v>
      </c>
      <c r="J22" s="294"/>
      <c r="K22" s="182"/>
      <c r="L22" s="294"/>
      <c r="M22" s="295" t="s">
        <v>1086</v>
      </c>
      <c r="N22" s="294"/>
      <c r="O22" s="290"/>
      <c r="P22" s="182"/>
    </row>
    <row r="23" spans="1:16" ht="6.75" customHeight="1">
      <c r="A23" s="293"/>
      <c r="B23" s="294"/>
      <c r="C23" s="294"/>
      <c r="D23" s="294"/>
      <c r="E23" s="294"/>
      <c r="F23" s="294"/>
      <c r="G23" s="294"/>
      <c r="H23" s="294"/>
      <c r="I23" s="294"/>
      <c r="J23" s="294"/>
      <c r="K23" s="182"/>
      <c r="L23" s="294"/>
      <c r="M23" s="295"/>
      <c r="N23" s="294"/>
      <c r="O23" s="290"/>
      <c r="P23" s="182"/>
    </row>
    <row r="24" spans="1:16">
      <c r="A24" s="296"/>
      <c r="B24" s="1280"/>
      <c r="C24" s="1281"/>
      <c r="D24" s="1281"/>
      <c r="E24" s="1281"/>
      <c r="F24" s="1281"/>
      <c r="G24" s="1282"/>
      <c r="H24" s="182"/>
      <c r="I24" s="1280"/>
      <c r="J24" s="1281"/>
      <c r="K24" s="1281"/>
      <c r="L24" s="1281"/>
      <c r="M24" s="1281"/>
      <c r="N24" s="1282"/>
      <c r="O24" s="290"/>
    </row>
    <row r="25" spans="1:16" ht="12" customHeight="1" thickBot="1">
      <c r="A25" s="297"/>
      <c r="B25" s="1278" t="s">
        <v>1087</v>
      </c>
      <c r="C25" s="1278"/>
      <c r="D25" s="298"/>
      <c r="E25" s="298"/>
      <c r="F25" s="298"/>
      <c r="G25" s="298"/>
      <c r="H25" s="298"/>
      <c r="I25" s="299" t="s">
        <v>1088</v>
      </c>
      <c r="J25" s="298"/>
      <c r="K25" s="300"/>
      <c r="L25" s="298"/>
      <c r="M25" s="298"/>
      <c r="N25" s="298"/>
      <c r="O25" s="301"/>
    </row>
    <row r="26" spans="1:16" ht="13.5" thickBot="1">
      <c r="A26" s="288"/>
      <c r="B26" s="182"/>
      <c r="C26" s="182"/>
      <c r="D26" s="182"/>
      <c r="E26" s="182"/>
      <c r="F26" s="182"/>
      <c r="G26" s="182"/>
      <c r="H26" s="182"/>
      <c r="I26" s="182"/>
      <c r="J26" s="182"/>
      <c r="K26" s="182"/>
      <c r="L26" s="182"/>
      <c r="M26" s="182"/>
      <c r="N26" s="182"/>
      <c r="O26" s="182"/>
      <c r="P26" s="182"/>
    </row>
    <row r="27" spans="1:16">
      <c r="A27" s="1309" t="s">
        <v>1089</v>
      </c>
      <c r="B27" s="1310"/>
      <c r="C27" s="1310"/>
      <c r="D27" s="1310"/>
      <c r="E27" s="1310"/>
      <c r="F27" s="1310"/>
      <c r="G27" s="1310"/>
      <c r="H27" s="1310"/>
      <c r="I27" s="1310"/>
      <c r="J27" s="1310"/>
      <c r="K27" s="1310"/>
      <c r="L27" s="1310"/>
      <c r="M27" s="1310"/>
      <c r="N27" s="1310"/>
      <c r="O27" s="1311"/>
      <c r="P27" s="182"/>
    </row>
    <row r="28" spans="1:16" ht="13.5" thickBot="1">
      <c r="A28" s="1312"/>
      <c r="B28" s="1313"/>
      <c r="C28" s="1313"/>
      <c r="D28" s="1313"/>
      <c r="E28" s="1313"/>
      <c r="F28" s="1313"/>
      <c r="G28" s="1313"/>
      <c r="H28" s="1313"/>
      <c r="I28" s="1313"/>
      <c r="J28" s="1313"/>
      <c r="K28" s="1313"/>
      <c r="L28" s="1313"/>
      <c r="M28" s="1313"/>
      <c r="N28" s="1313"/>
      <c r="O28" s="1314"/>
      <c r="P28" s="182"/>
    </row>
    <row r="29" spans="1:16">
      <c r="A29" s="1306" t="s">
        <v>1081</v>
      </c>
      <c r="B29" s="1307"/>
      <c r="C29" s="1307"/>
      <c r="D29" s="1307"/>
      <c r="E29" s="1307"/>
      <c r="F29" s="1307"/>
      <c r="G29" s="1307"/>
      <c r="H29" s="1307"/>
      <c r="I29" s="302"/>
      <c r="J29" s="302"/>
      <c r="K29" s="302"/>
      <c r="L29" s="302"/>
      <c r="M29" s="302"/>
      <c r="N29" s="302"/>
      <c r="O29" s="303"/>
      <c r="P29" s="182"/>
    </row>
    <row r="30" spans="1:16" ht="24.75" customHeight="1">
      <c r="A30" s="304"/>
      <c r="B30" s="775"/>
      <c r="C30" s="1283" t="s">
        <v>1082</v>
      </c>
      <c r="D30" s="1283"/>
      <c r="E30" s="1283"/>
      <c r="F30" s="1283"/>
      <c r="G30" s="1283"/>
      <c r="H30" s="1283"/>
      <c r="I30" s="1283"/>
      <c r="J30" s="1283"/>
      <c r="K30" s="1283"/>
      <c r="L30" s="1283"/>
      <c r="M30" s="1283"/>
      <c r="N30" s="1283"/>
      <c r="O30" s="1283"/>
      <c r="P30" s="305"/>
    </row>
    <row r="31" spans="1:16" ht="24.75" customHeight="1">
      <c r="A31" s="304"/>
      <c r="B31" s="775"/>
      <c r="C31" s="1283" t="s">
        <v>1090</v>
      </c>
      <c r="D31" s="1283"/>
      <c r="E31" s="1283"/>
      <c r="F31" s="1283"/>
      <c r="G31" s="1283"/>
      <c r="H31" s="1283"/>
      <c r="I31" s="1283"/>
      <c r="J31" s="1283"/>
      <c r="K31" s="1283"/>
      <c r="L31" s="1283"/>
      <c r="M31" s="1283"/>
      <c r="N31" s="1283"/>
      <c r="O31" s="1283"/>
      <c r="P31" s="305"/>
    </row>
    <row r="32" spans="1:16" ht="7.5" customHeight="1">
      <c r="A32" s="306"/>
      <c r="B32" s="307"/>
      <c r="C32" s="308"/>
      <c r="D32" s="182"/>
      <c r="E32" s="182"/>
      <c r="F32" s="182"/>
      <c r="G32" s="182"/>
      <c r="H32" s="182"/>
      <c r="I32" s="182"/>
      <c r="J32" s="182"/>
      <c r="K32" s="182"/>
      <c r="L32" s="182"/>
      <c r="M32" s="182"/>
      <c r="N32" s="182"/>
      <c r="O32" s="290"/>
      <c r="P32" s="305"/>
    </row>
    <row r="33" spans="1:16">
      <c r="A33" s="306"/>
      <c r="B33" s="1280"/>
      <c r="C33" s="1281"/>
      <c r="D33" s="1281"/>
      <c r="E33" s="1281"/>
      <c r="F33" s="1281"/>
      <c r="G33" s="1282"/>
      <c r="H33" s="182"/>
      <c r="I33" s="1284"/>
      <c r="J33" s="1285"/>
      <c r="K33" s="1286"/>
      <c r="L33" s="292"/>
      <c r="M33" s="1287"/>
      <c r="N33" s="1288"/>
      <c r="O33" s="290"/>
      <c r="P33" s="305"/>
    </row>
    <row r="34" spans="1:16">
      <c r="A34" s="306"/>
      <c r="B34" s="1279" t="s">
        <v>1091</v>
      </c>
      <c r="C34" s="1279"/>
      <c r="D34" s="1279"/>
      <c r="E34" s="294"/>
      <c r="F34" s="294"/>
      <c r="G34" s="294"/>
      <c r="H34" s="294"/>
      <c r="I34" s="294" t="s">
        <v>1085</v>
      </c>
      <c r="J34" s="294"/>
      <c r="K34" s="182"/>
      <c r="L34" s="294"/>
      <c r="M34" s="295" t="s">
        <v>1086</v>
      </c>
      <c r="N34" s="294"/>
      <c r="O34" s="290"/>
      <c r="P34" s="305"/>
    </row>
    <row r="35" spans="1:16" ht="4.5" customHeight="1">
      <c r="A35" s="306"/>
      <c r="B35" s="309"/>
      <c r="C35" s="309"/>
      <c r="D35" s="182"/>
      <c r="E35" s="182"/>
      <c r="F35" s="182"/>
      <c r="G35" s="182"/>
      <c r="H35" s="182"/>
      <c r="I35" s="182"/>
      <c r="J35" s="182"/>
      <c r="K35" s="182"/>
      <c r="L35" s="182"/>
      <c r="M35" s="182"/>
      <c r="N35" s="182"/>
      <c r="O35" s="290"/>
      <c r="P35" s="305"/>
    </row>
    <row r="36" spans="1:16">
      <c r="A36" s="296"/>
      <c r="B36" s="1280"/>
      <c r="C36" s="1281"/>
      <c r="D36" s="1281"/>
      <c r="E36" s="1281"/>
      <c r="F36" s="1281"/>
      <c r="G36" s="1282"/>
      <c r="H36" s="182"/>
      <c r="I36" s="1280"/>
      <c r="J36" s="1281"/>
      <c r="K36" s="1281"/>
      <c r="L36" s="1281"/>
      <c r="M36" s="1281"/>
      <c r="N36" s="1282"/>
      <c r="O36" s="290"/>
      <c r="P36" s="305"/>
    </row>
    <row r="37" spans="1:16" ht="12.75" customHeight="1" thickBot="1">
      <c r="A37" s="297"/>
      <c r="B37" s="1278" t="s">
        <v>1087</v>
      </c>
      <c r="C37" s="1278"/>
      <c r="D37" s="298"/>
      <c r="E37" s="298"/>
      <c r="F37" s="298"/>
      <c r="G37" s="298"/>
      <c r="H37" s="298"/>
      <c r="I37" s="299" t="s">
        <v>1088</v>
      </c>
      <c r="J37" s="298"/>
      <c r="K37" s="300"/>
      <c r="L37" s="298"/>
      <c r="M37" s="298"/>
      <c r="N37" s="298"/>
      <c r="O37" s="301"/>
      <c r="P37" s="305"/>
    </row>
    <row r="38" spans="1:16" ht="6.75" customHeight="1" thickBot="1">
      <c r="A38" s="310"/>
      <c r="B38" s="294"/>
      <c r="C38" s="294"/>
      <c r="D38" s="294"/>
      <c r="E38" s="294"/>
      <c r="F38" s="294"/>
      <c r="G38" s="294"/>
      <c r="H38" s="294"/>
      <c r="I38" s="294"/>
      <c r="J38" s="294"/>
      <c r="K38" s="182"/>
      <c r="L38" s="294"/>
      <c r="M38" s="294"/>
      <c r="N38" s="294"/>
      <c r="O38" s="182"/>
      <c r="P38" s="305"/>
    </row>
    <row r="39" spans="1:16" ht="13.5" thickBot="1">
      <c r="A39" s="1303" t="s">
        <v>1092</v>
      </c>
      <c r="B39" s="1304"/>
      <c r="C39" s="1304"/>
      <c r="D39" s="1304"/>
      <c r="E39" s="1304"/>
      <c r="F39" s="1304"/>
      <c r="G39" s="1304"/>
      <c r="H39" s="1304"/>
      <c r="I39" s="1304"/>
      <c r="J39" s="1304"/>
      <c r="K39" s="1304"/>
      <c r="L39" s="1304"/>
      <c r="M39" s="1304"/>
      <c r="N39" s="1304"/>
      <c r="O39" s="1305"/>
      <c r="P39" s="305"/>
    </row>
    <row r="40" spans="1:16">
      <c r="A40" s="1306" t="s">
        <v>1093</v>
      </c>
      <c r="B40" s="1307"/>
      <c r="C40" s="1307"/>
      <c r="D40" s="1307"/>
      <c r="E40" s="1307"/>
      <c r="F40" s="1307"/>
      <c r="G40" s="1307"/>
      <c r="H40" s="1307"/>
      <c r="I40" s="1307"/>
      <c r="J40" s="1307"/>
      <c r="K40" s="1307"/>
      <c r="L40" s="1307"/>
      <c r="M40" s="1307"/>
      <c r="N40" s="1307"/>
      <c r="O40" s="1308"/>
      <c r="P40" s="305"/>
    </row>
    <row r="41" spans="1:16" ht="39" customHeight="1">
      <c r="A41" s="311"/>
      <c r="B41" s="312"/>
      <c r="C41" s="1283" t="s">
        <v>1094</v>
      </c>
      <c r="D41" s="1283"/>
      <c r="E41" s="1283"/>
      <c r="F41" s="1283"/>
      <c r="G41" s="1283"/>
      <c r="H41" s="1283"/>
      <c r="I41" s="1283"/>
      <c r="J41" s="1283"/>
      <c r="K41" s="1283"/>
      <c r="L41" s="1283"/>
      <c r="M41" s="1283"/>
      <c r="N41" s="1283"/>
      <c r="O41" s="1283"/>
      <c r="P41" s="305"/>
    </row>
    <row r="42" spans="1:16" ht="27.75" customHeight="1">
      <c r="A42" s="311"/>
      <c r="B42" s="312"/>
      <c r="C42" s="1283" t="s">
        <v>1095</v>
      </c>
      <c r="D42" s="1283"/>
      <c r="E42" s="1283"/>
      <c r="F42" s="1283"/>
      <c r="G42" s="1283"/>
      <c r="H42" s="1283"/>
      <c r="I42" s="1283"/>
      <c r="J42" s="1283"/>
      <c r="K42" s="1283"/>
      <c r="L42" s="1283"/>
      <c r="M42" s="1283"/>
      <c r="N42" s="1283"/>
      <c r="O42" s="1283"/>
      <c r="P42" s="305"/>
    </row>
    <row r="43" spans="1:16" ht="23.25" customHeight="1">
      <c r="A43" s="311"/>
      <c r="B43" s="312"/>
      <c r="C43" s="1283" t="s">
        <v>1096</v>
      </c>
      <c r="D43" s="1283"/>
      <c r="E43" s="1283"/>
      <c r="F43" s="1283"/>
      <c r="G43" s="1283"/>
      <c r="H43" s="1283"/>
      <c r="I43" s="1283"/>
      <c r="J43" s="1283"/>
      <c r="K43" s="1283"/>
      <c r="L43" s="1283"/>
      <c r="M43" s="1283"/>
      <c r="N43" s="1283"/>
      <c r="O43" s="1283"/>
      <c r="P43" s="305"/>
    </row>
    <row r="44" spans="1:16" ht="37.5" customHeight="1">
      <c r="A44" s="311"/>
      <c r="B44" s="312"/>
      <c r="C44" s="1283" t="s">
        <v>1097</v>
      </c>
      <c r="D44" s="1283"/>
      <c r="E44" s="1283"/>
      <c r="F44" s="1283"/>
      <c r="G44" s="1283"/>
      <c r="H44" s="1283"/>
      <c r="I44" s="1283"/>
      <c r="J44" s="1283"/>
      <c r="K44" s="1283"/>
      <c r="L44" s="1283"/>
      <c r="M44" s="1283"/>
      <c r="N44" s="1283"/>
      <c r="O44" s="1283"/>
      <c r="P44" s="305"/>
    </row>
    <row r="45" spans="1:16" ht="24.75" customHeight="1">
      <c r="A45" s="311"/>
      <c r="B45" s="312"/>
      <c r="C45" s="1283" t="s">
        <v>1098</v>
      </c>
      <c r="D45" s="1283"/>
      <c r="E45" s="1283"/>
      <c r="F45" s="1283"/>
      <c r="G45" s="1283"/>
      <c r="H45" s="1283"/>
      <c r="I45" s="1283"/>
      <c r="J45" s="1283"/>
      <c r="K45" s="1283"/>
      <c r="L45" s="1283"/>
      <c r="M45" s="1283"/>
      <c r="N45" s="1283"/>
      <c r="O45" s="1283"/>
      <c r="P45" s="305"/>
    </row>
    <row r="46" spans="1:16" ht="6.75" customHeight="1">
      <c r="A46" s="313"/>
      <c r="B46" s="314"/>
      <c r="C46" s="315"/>
      <c r="D46" s="315"/>
      <c r="E46" s="315"/>
      <c r="F46" s="315"/>
      <c r="G46" s="315"/>
      <c r="H46" s="315"/>
      <c r="I46" s="315"/>
      <c r="J46" s="315"/>
      <c r="K46" s="315"/>
      <c r="L46" s="315"/>
      <c r="M46" s="315"/>
      <c r="N46" s="315"/>
      <c r="O46" s="316"/>
      <c r="P46" s="305"/>
    </row>
    <row r="47" spans="1:16">
      <c r="A47" s="778"/>
      <c r="B47" s="1297"/>
      <c r="C47" s="1298"/>
      <c r="D47" s="1298"/>
      <c r="E47" s="1298"/>
      <c r="F47" s="1298"/>
      <c r="G47" s="1299"/>
      <c r="H47" s="182"/>
      <c r="I47" s="1300"/>
      <c r="J47" s="1301"/>
      <c r="K47" s="1301"/>
      <c r="L47" s="1301"/>
      <c r="M47" s="1301"/>
      <c r="N47" s="1302"/>
      <c r="O47" s="290"/>
      <c r="P47" s="305"/>
    </row>
    <row r="48" spans="1:16" ht="13.5" customHeight="1" thickBot="1">
      <c r="A48" s="317"/>
      <c r="B48" s="1294" t="s">
        <v>1084</v>
      </c>
      <c r="C48" s="1294"/>
      <c r="D48" s="298"/>
      <c r="E48" s="298"/>
      <c r="F48" s="298"/>
      <c r="G48" s="298"/>
      <c r="H48" s="298"/>
      <c r="I48" s="299" t="s">
        <v>1085</v>
      </c>
      <c r="J48" s="298"/>
      <c r="K48" s="300"/>
      <c r="L48" s="298"/>
      <c r="M48" s="298"/>
      <c r="N48" s="298"/>
      <c r="O48" s="318"/>
      <c r="P48" s="305"/>
    </row>
    <row r="49" spans="1:16" ht="3" customHeight="1" thickBot="1">
      <c r="A49" s="305"/>
      <c r="B49" s="305"/>
      <c r="C49" s="305"/>
      <c r="D49" s="305"/>
      <c r="E49" s="305"/>
      <c r="F49" s="305"/>
      <c r="G49" s="305"/>
      <c r="H49" s="305"/>
      <c r="I49" s="305"/>
      <c r="J49" s="305"/>
      <c r="K49" s="305"/>
      <c r="L49" s="305"/>
      <c r="M49" s="305"/>
      <c r="N49" s="305"/>
      <c r="O49" s="305"/>
      <c r="P49" s="305"/>
    </row>
    <row r="50" spans="1:16" ht="13.5" thickBot="1">
      <c r="A50" s="1289" t="s">
        <v>1099</v>
      </c>
      <c r="B50" s="1290"/>
      <c r="C50" s="1290"/>
      <c r="D50" s="1290"/>
      <c r="E50" s="1290"/>
      <c r="F50" s="1290"/>
      <c r="G50" s="1290"/>
      <c r="H50" s="1290"/>
      <c r="I50" s="1290"/>
      <c r="J50" s="1290"/>
      <c r="K50" s="1290"/>
      <c r="L50" s="1290"/>
      <c r="M50" s="1290"/>
      <c r="N50" s="1290"/>
      <c r="O50" s="1291"/>
    </row>
    <row r="51" spans="1:16">
      <c r="A51" s="1292" t="s">
        <v>1100</v>
      </c>
      <c r="B51" s="1292"/>
      <c r="C51" s="1292"/>
      <c r="D51" s="1292"/>
      <c r="E51" s="1292"/>
      <c r="F51" s="1292"/>
      <c r="G51" s="1292"/>
      <c r="H51" s="1292"/>
      <c r="I51" s="1292"/>
      <c r="J51" s="1292"/>
      <c r="K51" s="1292"/>
      <c r="L51" s="1292"/>
      <c r="M51" s="1292"/>
      <c r="N51" s="1292"/>
      <c r="O51" s="1293"/>
    </row>
    <row r="52" spans="1:16" ht="12.75" customHeight="1">
      <c r="B52" s="319"/>
      <c r="C52" s="319"/>
      <c r="D52" s="319"/>
      <c r="E52" s="319"/>
      <c r="F52" s="319"/>
      <c r="G52" s="319"/>
      <c r="H52" s="319"/>
      <c r="I52" s="319"/>
      <c r="J52" s="319"/>
      <c r="K52" s="319"/>
      <c r="L52" s="319"/>
      <c r="M52" s="319"/>
      <c r="N52" s="319"/>
      <c r="O52" s="319"/>
    </row>
  </sheetData>
  <sheetProtection sheet="1" objects="1" scenarios="1"/>
  <mergeCells count="50">
    <mergeCell ref="A4:O4"/>
    <mergeCell ref="A1:C1"/>
    <mergeCell ref="D1:O1"/>
    <mergeCell ref="A2:C2"/>
    <mergeCell ref="D2:O2"/>
    <mergeCell ref="A3:O3"/>
    <mergeCell ref="A5:O5"/>
    <mergeCell ref="A6:D6"/>
    <mergeCell ref="F6:G6"/>
    <mergeCell ref="H6:I6"/>
    <mergeCell ref="J6:K6"/>
    <mergeCell ref="L6:M6"/>
    <mergeCell ref="B24:G24"/>
    <mergeCell ref="I24:N24"/>
    <mergeCell ref="A10:J10"/>
    <mergeCell ref="A12:F12"/>
    <mergeCell ref="G12:O13"/>
    <mergeCell ref="A15:O15"/>
    <mergeCell ref="A16:E16"/>
    <mergeCell ref="C17:O17"/>
    <mergeCell ref="C18:O19"/>
    <mergeCell ref="B21:G21"/>
    <mergeCell ref="I21:K21"/>
    <mergeCell ref="M21:N21"/>
    <mergeCell ref="B22:C22"/>
    <mergeCell ref="A40:O40"/>
    <mergeCell ref="B25:C25"/>
    <mergeCell ref="A27:O28"/>
    <mergeCell ref="A29:H29"/>
    <mergeCell ref="C30:O30"/>
    <mergeCell ref="C31:O31"/>
    <mergeCell ref="B33:G33"/>
    <mergeCell ref="I33:K33"/>
    <mergeCell ref="M33:N33"/>
    <mergeCell ref="B48:C48"/>
    <mergeCell ref="A50:O50"/>
    <mergeCell ref="A51:O51"/>
    <mergeCell ref="H8:O8"/>
    <mergeCell ref="C41:O41"/>
    <mergeCell ref="C42:O42"/>
    <mergeCell ref="C43:O43"/>
    <mergeCell ref="C44:O44"/>
    <mergeCell ref="C45:O45"/>
    <mergeCell ref="B47:G47"/>
    <mergeCell ref="I47:N47"/>
    <mergeCell ref="B34:D34"/>
    <mergeCell ref="B36:G36"/>
    <mergeCell ref="I36:N36"/>
    <mergeCell ref="B37:C37"/>
    <mergeCell ref="A39:O39"/>
  </mergeCells>
  <hyperlinks>
    <hyperlink ref="A10" r:id="rId1" display="http://techreg.usda.gov/RptCategory.aspx" xr:uid="{00000000-0004-0000-0E00-000000000000}"/>
  </hyperlinks>
  <pageMargins left="0.45" right="0.2" top="0.75" bottom="0.25" header="0.3" footer="0.3"/>
  <pageSetup orientation="portrait" r:id="rId2"/>
  <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J30"/>
  <sheetViews>
    <sheetView zoomScaleNormal="100" workbookViewId="0">
      <selection activeCell="D10" sqref="D10"/>
    </sheetView>
  </sheetViews>
  <sheetFormatPr defaultRowHeight="12.75"/>
  <cols>
    <col min="1" max="1" width="18.28515625" customWidth="1"/>
    <col min="2" max="2" width="23.140625" bestFit="1" customWidth="1"/>
    <col min="3" max="3" width="10.28515625" customWidth="1"/>
    <col min="6" max="7" width="8.42578125" customWidth="1"/>
    <col min="8" max="8" width="8" customWidth="1"/>
    <col min="9" max="9" width="33.5703125" customWidth="1"/>
    <col min="10" max="10" width="11" customWidth="1"/>
  </cols>
  <sheetData>
    <row r="1" spans="1:10" s="325" customFormat="1" ht="18.75" customHeight="1" thickBot="1">
      <c r="A1" s="1343" t="s">
        <v>1103</v>
      </c>
      <c r="B1" s="1343"/>
      <c r="C1" s="1343"/>
      <c r="D1" s="1343"/>
      <c r="E1" s="1343"/>
      <c r="F1" s="1343"/>
      <c r="G1" s="1343"/>
      <c r="H1" s="1343"/>
      <c r="I1" s="332" t="s">
        <v>1104</v>
      </c>
      <c r="J1" s="333"/>
    </row>
    <row r="2" spans="1:10" s="325" customFormat="1" ht="27.75" customHeight="1">
      <c r="A2" s="779" t="s">
        <v>1105</v>
      </c>
      <c r="B2" s="1341" t="str">
        <f>IF(Waste_Bal!F2="","",Forage_Bal!G2)</f>
        <v>Don Bryan</v>
      </c>
      <c r="C2" s="1341"/>
      <c r="D2" s="334"/>
      <c r="E2" s="334"/>
      <c r="F2" s="335" t="s">
        <v>1106</v>
      </c>
      <c r="G2" s="1342"/>
      <c r="H2" s="1342"/>
      <c r="I2" s="335"/>
      <c r="J2" s="336"/>
    </row>
    <row r="3" spans="1:10" s="325" customFormat="1" ht="18.75" customHeight="1">
      <c r="A3" s="779"/>
      <c r="B3" s="779"/>
      <c r="C3" s="334"/>
      <c r="D3" s="334"/>
      <c r="E3" s="334"/>
      <c r="F3" s="334"/>
      <c r="G3" s="334"/>
      <c r="H3" s="334"/>
      <c r="I3" s="335"/>
      <c r="J3" s="336"/>
    </row>
    <row r="4" spans="1:10" s="325" customFormat="1" ht="51" customHeight="1">
      <c r="A4" s="337" t="s">
        <v>1107</v>
      </c>
      <c r="B4" s="337" t="s">
        <v>1108</v>
      </c>
      <c r="C4" s="337" t="s">
        <v>1109</v>
      </c>
      <c r="D4" s="337" t="s">
        <v>1110</v>
      </c>
      <c r="E4" s="337" t="s">
        <v>1111</v>
      </c>
      <c r="F4" s="337" t="s">
        <v>1112</v>
      </c>
      <c r="G4" s="337" t="s">
        <v>1113</v>
      </c>
      <c r="H4" s="337" t="s">
        <v>1114</v>
      </c>
      <c r="I4" s="337" t="s">
        <v>1115</v>
      </c>
      <c r="J4" s="337" t="s">
        <v>1116</v>
      </c>
    </row>
    <row r="5" spans="1:10" s="325" customFormat="1" ht="24.95" customHeight="1">
      <c r="A5" s="326" t="s">
        <v>1117</v>
      </c>
      <c r="B5" s="326" t="s">
        <v>1118</v>
      </c>
      <c r="C5" s="327">
        <v>7</v>
      </c>
      <c r="D5" s="328">
        <v>39203</v>
      </c>
      <c r="E5" s="328">
        <v>39209</v>
      </c>
      <c r="F5" s="327" t="s">
        <v>1119</v>
      </c>
      <c r="G5" s="327" t="s">
        <v>1120</v>
      </c>
      <c r="H5" s="327">
        <v>6</v>
      </c>
      <c r="I5" s="326" t="s">
        <v>1121</v>
      </c>
      <c r="J5" s="326" t="s">
        <v>1122</v>
      </c>
    </row>
    <row r="6" spans="1:10" ht="24.95" customHeight="1">
      <c r="A6" s="478"/>
      <c r="B6" s="478"/>
      <c r="C6" s="476"/>
      <c r="D6" s="476"/>
      <c r="E6" s="476"/>
      <c r="F6" s="476"/>
      <c r="G6" s="476"/>
      <c r="H6" s="476"/>
      <c r="I6" s="478"/>
      <c r="J6" s="478"/>
    </row>
    <row r="7" spans="1:10" ht="24.95" customHeight="1">
      <c r="A7" s="478"/>
      <c r="B7" s="478"/>
      <c r="C7" s="476"/>
      <c r="D7" s="476"/>
      <c r="E7" s="476"/>
      <c r="F7" s="476"/>
      <c r="G7" s="476"/>
      <c r="H7" s="476"/>
      <c r="I7" s="478"/>
      <c r="J7" s="478"/>
    </row>
    <row r="8" spans="1:10" ht="24.95" customHeight="1">
      <c r="A8" s="478"/>
      <c r="B8" s="478"/>
      <c r="C8" s="476"/>
      <c r="D8" s="476"/>
      <c r="E8" s="476"/>
      <c r="F8" s="476"/>
      <c r="G8" s="476"/>
      <c r="H8" s="476"/>
      <c r="I8" s="478"/>
      <c r="J8" s="478"/>
    </row>
    <row r="9" spans="1:10" ht="24.95" customHeight="1">
      <c r="A9" s="478"/>
      <c r="B9" s="478"/>
      <c r="C9" s="476"/>
      <c r="D9" s="476"/>
      <c r="E9" s="476"/>
      <c r="F9" s="476"/>
      <c r="G9" s="476"/>
      <c r="H9" s="476"/>
      <c r="I9" s="478"/>
      <c r="J9" s="478"/>
    </row>
    <row r="10" spans="1:10" ht="24.95" customHeight="1">
      <c r="A10" s="478"/>
      <c r="B10" s="478"/>
      <c r="C10" s="476"/>
      <c r="D10" s="476"/>
      <c r="E10" s="476"/>
      <c r="F10" s="476"/>
      <c r="G10" s="476"/>
      <c r="H10" s="476"/>
      <c r="I10" s="478"/>
      <c r="J10" s="478"/>
    </row>
    <row r="11" spans="1:10" ht="24.95" customHeight="1">
      <c r="A11" s="478"/>
      <c r="B11" s="478"/>
      <c r="C11" s="476"/>
      <c r="D11" s="476"/>
      <c r="E11" s="476"/>
      <c r="F11" s="476"/>
      <c r="G11" s="476"/>
      <c r="H11" s="476"/>
      <c r="I11" s="478"/>
      <c r="J11" s="478"/>
    </row>
    <row r="12" spans="1:10" ht="24.95" customHeight="1">
      <c r="A12" s="478"/>
      <c r="B12" s="478"/>
      <c r="C12" s="476"/>
      <c r="D12" s="476"/>
      <c r="E12" s="476"/>
      <c r="F12" s="476"/>
      <c r="G12" s="476"/>
      <c r="H12" s="476"/>
      <c r="I12" s="478"/>
      <c r="J12" s="478"/>
    </row>
    <row r="13" spans="1:10" ht="24.95" customHeight="1">
      <c r="A13" s="478"/>
      <c r="B13" s="478"/>
      <c r="C13" s="476"/>
      <c r="D13" s="476"/>
      <c r="E13" s="476"/>
      <c r="F13" s="476"/>
      <c r="G13" s="476"/>
      <c r="H13" s="476"/>
      <c r="I13" s="478"/>
      <c r="J13" s="478"/>
    </row>
    <row r="14" spans="1:10" ht="24.95" customHeight="1">
      <c r="A14" s="478"/>
      <c r="B14" s="478"/>
      <c r="C14" s="476"/>
      <c r="D14" s="476"/>
      <c r="E14" s="476"/>
      <c r="F14" s="476"/>
      <c r="G14" s="476"/>
      <c r="H14" s="476"/>
      <c r="I14" s="478"/>
      <c r="J14" s="478"/>
    </row>
    <row r="15" spans="1:10" ht="24.95" customHeight="1">
      <c r="A15" s="478"/>
      <c r="B15" s="478"/>
      <c r="C15" s="476"/>
      <c r="D15" s="476"/>
      <c r="E15" s="476"/>
      <c r="F15" s="476"/>
      <c r="G15" s="476"/>
      <c r="H15" s="476"/>
      <c r="I15" s="478"/>
      <c r="J15" s="478"/>
    </row>
    <row r="16" spans="1:10" ht="24.95" customHeight="1">
      <c r="A16" s="478"/>
      <c r="B16" s="478"/>
      <c r="C16" s="476"/>
      <c r="D16" s="476"/>
      <c r="E16" s="476"/>
      <c r="F16" s="476"/>
      <c r="G16" s="476"/>
      <c r="H16" s="476"/>
      <c r="I16" s="478"/>
      <c r="J16" s="478"/>
    </row>
    <row r="17" spans="1:10" ht="24.95" customHeight="1">
      <c r="A17" s="478"/>
      <c r="B17" s="478"/>
      <c r="C17" s="476"/>
      <c r="D17" s="476"/>
      <c r="E17" s="476"/>
      <c r="F17" s="476"/>
      <c r="G17" s="476"/>
      <c r="H17" s="476"/>
      <c r="I17" s="478"/>
      <c r="J17" s="478"/>
    </row>
    <row r="18" spans="1:10" ht="24.95" customHeight="1">
      <c r="A18" s="478"/>
      <c r="B18" s="478"/>
      <c r="C18" s="476"/>
      <c r="D18" s="476"/>
      <c r="E18" s="476"/>
      <c r="F18" s="476"/>
      <c r="G18" s="476"/>
      <c r="H18" s="476"/>
      <c r="I18" s="478"/>
      <c r="J18" s="478"/>
    </row>
    <row r="19" spans="1:10" ht="24.95" customHeight="1">
      <c r="A19" s="478"/>
      <c r="B19" s="478"/>
      <c r="C19" s="476"/>
      <c r="D19" s="476"/>
      <c r="E19" s="476"/>
      <c r="F19" s="476"/>
      <c r="G19" s="476"/>
      <c r="H19" s="476"/>
      <c r="I19" s="478"/>
      <c r="J19" s="478"/>
    </row>
    <row r="20" spans="1:10" ht="24.95" customHeight="1">
      <c r="A20" s="478"/>
      <c r="B20" s="478"/>
      <c r="C20" s="476"/>
      <c r="D20" s="476"/>
      <c r="E20" s="476"/>
      <c r="F20" s="476"/>
      <c r="G20" s="476"/>
      <c r="H20" s="476"/>
      <c r="I20" s="478"/>
      <c r="J20" s="478"/>
    </row>
    <row r="21" spans="1:10" ht="24.95" customHeight="1">
      <c r="A21" s="478"/>
      <c r="B21" s="478"/>
      <c r="C21" s="476"/>
      <c r="D21" s="476"/>
      <c r="E21" s="476"/>
      <c r="F21" s="476"/>
      <c r="G21" s="476"/>
      <c r="H21" s="476"/>
      <c r="I21" s="478"/>
      <c r="J21" s="478"/>
    </row>
    <row r="22" spans="1:10" ht="24.95" customHeight="1">
      <c r="A22" s="478"/>
      <c r="B22" s="478"/>
      <c r="C22" s="476"/>
      <c r="D22" s="476"/>
      <c r="E22" s="476"/>
      <c r="F22" s="476"/>
      <c r="G22" s="476"/>
      <c r="H22" s="476"/>
      <c r="I22" s="478"/>
      <c r="J22" s="478"/>
    </row>
    <row r="23" spans="1:10" ht="24.95" customHeight="1">
      <c r="A23" s="478"/>
      <c r="B23" s="478"/>
      <c r="C23" s="476"/>
      <c r="D23" s="476"/>
      <c r="E23" s="476"/>
      <c r="F23" s="476"/>
      <c r="G23" s="476"/>
      <c r="H23" s="476"/>
      <c r="I23" s="478"/>
      <c r="J23" s="478"/>
    </row>
    <row r="24" spans="1:10" ht="24.95" customHeight="1">
      <c r="A24" s="478"/>
      <c r="B24" s="478"/>
      <c r="C24" s="476"/>
      <c r="D24" s="476"/>
      <c r="E24" s="476"/>
      <c r="F24" s="476"/>
      <c r="G24" s="476"/>
      <c r="H24" s="476"/>
      <c r="I24" s="478"/>
      <c r="J24" s="478"/>
    </row>
    <row r="25" spans="1:10" ht="24.95" customHeight="1">
      <c r="A25" s="478"/>
      <c r="B25" s="478"/>
      <c r="C25" s="476"/>
      <c r="D25" s="476"/>
      <c r="E25" s="476"/>
      <c r="F25" s="476"/>
      <c r="G25" s="476"/>
      <c r="H25" s="476"/>
      <c r="I25" s="478"/>
      <c r="J25" s="478"/>
    </row>
    <row r="26" spans="1:10" ht="24.95" customHeight="1">
      <c r="A26" s="478"/>
      <c r="B26" s="478"/>
      <c r="C26" s="476"/>
      <c r="D26" s="476"/>
      <c r="E26" s="476"/>
      <c r="F26" s="476"/>
      <c r="G26" s="476"/>
      <c r="H26" s="476"/>
      <c r="I26" s="478"/>
      <c r="J26" s="478"/>
    </row>
    <row r="27" spans="1:10" ht="24.95" customHeight="1">
      <c r="A27" s="478"/>
      <c r="B27" s="478"/>
      <c r="C27" s="476"/>
      <c r="D27" s="476"/>
      <c r="E27" s="476"/>
      <c r="F27" s="476"/>
      <c r="G27" s="476"/>
      <c r="H27" s="476"/>
      <c r="I27" s="478"/>
      <c r="J27" s="478"/>
    </row>
    <row r="28" spans="1:10" ht="24.95" customHeight="1">
      <c r="A28" s="478"/>
      <c r="B28" s="478"/>
      <c r="C28" s="476"/>
      <c r="D28" s="476"/>
      <c r="E28" s="476"/>
      <c r="F28" s="476"/>
      <c r="G28" s="476"/>
      <c r="H28" s="476"/>
      <c r="I28" s="478"/>
      <c r="J28" s="478"/>
    </row>
    <row r="29" spans="1:10" ht="24.95" customHeight="1">
      <c r="A29" s="478"/>
      <c r="B29" s="478"/>
      <c r="C29" s="476"/>
      <c r="D29" s="476"/>
      <c r="E29" s="476"/>
      <c r="F29" s="476"/>
      <c r="G29" s="476"/>
      <c r="H29" s="476"/>
      <c r="I29" s="478"/>
      <c r="J29" s="478"/>
    </row>
    <row r="30" spans="1:10" ht="24.95" customHeight="1">
      <c r="A30" s="478"/>
      <c r="B30" s="478"/>
      <c r="C30" s="476"/>
      <c r="D30" s="476"/>
      <c r="E30" s="476"/>
      <c r="F30" s="476"/>
      <c r="G30" s="476"/>
      <c r="H30" s="476"/>
      <c r="I30" s="478"/>
      <c r="J30" s="478"/>
    </row>
  </sheetData>
  <sheetProtection sheet="1"/>
  <mergeCells count="3">
    <mergeCell ref="B2:C2"/>
    <mergeCell ref="G2:H2"/>
    <mergeCell ref="A1:H1"/>
  </mergeCells>
  <pageMargins left="0.2" right="0" top="0.5" bottom="0.25" header="0.3" footer="0.3"/>
  <pageSetup scale="95"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C18"/>
  <sheetViews>
    <sheetView workbookViewId="0">
      <selection activeCell="B7" sqref="B7:B11"/>
    </sheetView>
  </sheetViews>
  <sheetFormatPr defaultRowHeight="12.75"/>
  <cols>
    <col min="1" max="1" width="36.5703125" customWidth="1"/>
    <col min="2" max="2" width="44.42578125" customWidth="1"/>
    <col min="3" max="3" width="45.140625" customWidth="1"/>
  </cols>
  <sheetData>
    <row r="1" spans="1:3" ht="22.5" customHeight="1">
      <c r="A1" s="1348" t="s">
        <v>1123</v>
      </c>
      <c r="B1" s="1348"/>
    </row>
    <row r="2" spans="1:3">
      <c r="A2" s="80" t="s">
        <v>1124</v>
      </c>
      <c r="B2" s="80"/>
      <c r="C2" s="80" t="s">
        <v>1125</v>
      </c>
    </row>
    <row r="3" spans="1:3" ht="18" customHeight="1" thickBot="1">
      <c r="A3" s="780" t="str">
        <f>IF(Waste_Bal!F2="","",Forage_Bal!G2)</f>
        <v>Don Bryan</v>
      </c>
      <c r="C3" s="329"/>
    </row>
    <row r="4" spans="1:3" ht="6.75" customHeight="1" thickBot="1"/>
    <row r="5" spans="1:3" ht="18">
      <c r="A5" s="1344" t="s">
        <v>1126</v>
      </c>
      <c r="B5" s="1345"/>
      <c r="C5" s="1346"/>
    </row>
    <row r="6" spans="1:3" ht="36">
      <c r="A6" s="330"/>
      <c r="B6" s="331" t="s">
        <v>1127</v>
      </c>
      <c r="C6" s="331" t="s">
        <v>1128</v>
      </c>
    </row>
    <row r="7" spans="1:3" ht="63.75">
      <c r="A7" s="781" t="s">
        <v>1129</v>
      </c>
      <c r="B7" s="1347"/>
      <c r="C7" s="1347"/>
    </row>
    <row r="8" spans="1:3" ht="25.5">
      <c r="A8" s="782" t="s">
        <v>1130</v>
      </c>
      <c r="B8" s="1347"/>
      <c r="C8" s="1347"/>
    </row>
    <row r="9" spans="1:3" ht="25.5">
      <c r="A9" s="782" t="s">
        <v>1131</v>
      </c>
      <c r="B9" s="1347"/>
      <c r="C9" s="1347"/>
    </row>
    <row r="10" spans="1:3" ht="51">
      <c r="A10" s="782" t="s">
        <v>1132</v>
      </c>
      <c r="B10" s="1347"/>
      <c r="C10" s="1347"/>
    </row>
    <row r="11" spans="1:3" ht="25.5">
      <c r="A11" s="782" t="s">
        <v>1133</v>
      </c>
      <c r="B11" s="1347"/>
      <c r="C11" s="1347"/>
    </row>
    <row r="12" spans="1:3" ht="51">
      <c r="A12" s="781" t="s">
        <v>1134</v>
      </c>
      <c r="B12" s="840"/>
      <c r="C12" s="840"/>
    </row>
    <row r="13" spans="1:3" ht="38.25">
      <c r="A13" s="781" t="s">
        <v>1135</v>
      </c>
      <c r="B13" s="840"/>
      <c r="C13" s="840"/>
    </row>
    <row r="14" spans="1:3" ht="51">
      <c r="A14" s="781" t="s">
        <v>1136</v>
      </c>
      <c r="B14" s="840"/>
      <c r="C14" s="840"/>
    </row>
    <row r="15" spans="1:3" ht="51">
      <c r="A15" s="781" t="s">
        <v>1137</v>
      </c>
      <c r="B15" s="840"/>
      <c r="C15" s="840"/>
    </row>
    <row r="16" spans="1:3" ht="25.5">
      <c r="A16" s="781" t="s">
        <v>1138</v>
      </c>
      <c r="B16" s="840"/>
      <c r="C16" s="840"/>
    </row>
    <row r="17" spans="1:3" ht="38.25">
      <c r="A17" s="781" t="s">
        <v>1139</v>
      </c>
      <c r="B17" s="840"/>
      <c r="C17" s="840"/>
    </row>
    <row r="18" spans="1:3" ht="51">
      <c r="A18" s="781" t="s">
        <v>1140</v>
      </c>
      <c r="B18" s="840"/>
      <c r="C18" s="840"/>
    </row>
  </sheetData>
  <sheetProtection sheet="1"/>
  <mergeCells count="4">
    <mergeCell ref="A5:C5"/>
    <mergeCell ref="B7:B11"/>
    <mergeCell ref="C7:C11"/>
    <mergeCell ref="A1:B1"/>
  </mergeCells>
  <pageMargins left="0.45" right="0.2" top="0.75" bottom="0.5" header="0.3" footer="0.3"/>
  <pageSetup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P21"/>
  <sheetViews>
    <sheetView workbookViewId="0">
      <selection activeCell="C17" sqref="C17"/>
    </sheetView>
  </sheetViews>
  <sheetFormatPr defaultColWidth="9.140625" defaultRowHeight="12.75"/>
  <cols>
    <col min="1" max="1" width="11.42578125" style="97" customWidth="1"/>
    <col min="2" max="2" width="15.140625" style="97" customWidth="1"/>
    <col min="3" max="3" width="36.140625" style="95" customWidth="1"/>
    <col min="4" max="15" width="5.42578125" style="97" customWidth="1"/>
    <col min="16" max="16384" width="9.140625" style="95"/>
  </cols>
  <sheetData>
    <row r="1" spans="1:16" s="94" customFormat="1" ht="76.5">
      <c r="A1" s="195" t="s">
        <v>197</v>
      </c>
      <c r="B1" s="98" t="s">
        <v>198</v>
      </c>
      <c r="C1" s="92" t="s">
        <v>199</v>
      </c>
      <c r="D1" s="93" t="s">
        <v>1141</v>
      </c>
      <c r="E1" s="93" t="s">
        <v>1142</v>
      </c>
      <c r="F1" s="93" t="s">
        <v>1143</v>
      </c>
      <c r="G1" s="93" t="s">
        <v>1144</v>
      </c>
      <c r="H1" s="93" t="s">
        <v>1145</v>
      </c>
      <c r="I1" s="93" t="s">
        <v>1146</v>
      </c>
      <c r="J1" s="93" t="s">
        <v>1147</v>
      </c>
      <c r="K1" s="93" t="s">
        <v>1148</v>
      </c>
      <c r="L1" s="93" t="s">
        <v>1149</v>
      </c>
      <c r="M1" s="93" t="s">
        <v>1150</v>
      </c>
      <c r="N1" s="93" t="s">
        <v>1151</v>
      </c>
      <c r="O1" s="93" t="s">
        <v>1152</v>
      </c>
    </row>
    <row r="2" spans="1:16">
      <c r="A2" s="96">
        <v>1</v>
      </c>
      <c r="B2" s="213" t="s">
        <v>201</v>
      </c>
      <c r="C2" s="194" t="s">
        <v>1153</v>
      </c>
      <c r="D2" s="96">
        <v>8</v>
      </c>
      <c r="E2" s="96">
        <v>4</v>
      </c>
      <c r="F2" s="96">
        <v>1</v>
      </c>
      <c r="G2" s="96">
        <v>4</v>
      </c>
      <c r="H2" s="96">
        <v>10</v>
      </c>
      <c r="I2" s="96">
        <v>16</v>
      </c>
      <c r="J2" s="96">
        <v>24</v>
      </c>
      <c r="K2" s="96">
        <v>21</v>
      </c>
      <c r="L2" s="96">
        <v>10</v>
      </c>
      <c r="M2" s="96">
        <v>1</v>
      </c>
      <c r="N2" s="96">
        <v>0</v>
      </c>
      <c r="O2" s="96">
        <v>1</v>
      </c>
      <c r="P2" s="95">
        <f>SUM(D2:O2)</f>
        <v>100</v>
      </c>
    </row>
    <row r="3" spans="1:16">
      <c r="A3" s="96">
        <v>2</v>
      </c>
      <c r="B3" s="213" t="s">
        <v>201</v>
      </c>
      <c r="C3" s="194" t="s">
        <v>1154</v>
      </c>
      <c r="D3" s="96">
        <v>7</v>
      </c>
      <c r="E3" s="96">
        <v>2</v>
      </c>
      <c r="F3" s="96">
        <v>1</v>
      </c>
      <c r="G3" s="96">
        <v>1</v>
      </c>
      <c r="H3" s="96">
        <v>2</v>
      </c>
      <c r="I3" s="96">
        <v>7</v>
      </c>
      <c r="J3" s="96">
        <v>12</v>
      </c>
      <c r="K3" s="96">
        <v>22</v>
      </c>
      <c r="L3" s="96">
        <v>21</v>
      </c>
      <c r="M3" s="96">
        <v>14</v>
      </c>
      <c r="N3" s="96">
        <v>5</v>
      </c>
      <c r="O3" s="96">
        <v>6</v>
      </c>
      <c r="P3" s="95">
        <f t="shared" ref="P3:P21" si="0">SUM(D3:O3)</f>
        <v>100</v>
      </c>
    </row>
    <row r="4" spans="1:16">
      <c r="A4" s="96">
        <v>3</v>
      </c>
      <c r="B4" s="213" t="s">
        <v>201</v>
      </c>
      <c r="C4" s="194" t="s">
        <v>1155</v>
      </c>
      <c r="D4" s="96">
        <v>5</v>
      </c>
      <c r="E4" s="96">
        <v>2</v>
      </c>
      <c r="F4" s="96">
        <v>1</v>
      </c>
      <c r="G4" s="96">
        <v>1</v>
      </c>
      <c r="H4" s="96">
        <v>2</v>
      </c>
      <c r="I4" s="96">
        <v>7</v>
      </c>
      <c r="J4" s="96">
        <v>11</v>
      </c>
      <c r="K4" s="96">
        <v>17</v>
      </c>
      <c r="L4" s="96">
        <v>16</v>
      </c>
      <c r="M4" s="96">
        <v>14</v>
      </c>
      <c r="N4" s="96">
        <v>13</v>
      </c>
      <c r="O4" s="96">
        <v>11</v>
      </c>
      <c r="P4" s="95">
        <f t="shared" si="0"/>
        <v>100</v>
      </c>
    </row>
    <row r="5" spans="1:16">
      <c r="A5" s="96">
        <v>4</v>
      </c>
      <c r="B5" s="213" t="s">
        <v>201</v>
      </c>
      <c r="C5" s="194" t="s">
        <v>1156</v>
      </c>
      <c r="D5" s="96">
        <v>6</v>
      </c>
      <c r="E5" s="96">
        <v>4</v>
      </c>
      <c r="F5" s="96">
        <v>1</v>
      </c>
      <c r="G5" s="96">
        <v>2</v>
      </c>
      <c r="H5" s="96">
        <v>6</v>
      </c>
      <c r="I5" s="96">
        <v>13</v>
      </c>
      <c r="J5" s="96">
        <v>18</v>
      </c>
      <c r="K5" s="96">
        <v>22</v>
      </c>
      <c r="L5" s="96">
        <v>20</v>
      </c>
      <c r="M5" s="96">
        <v>5</v>
      </c>
      <c r="N5" s="96">
        <v>1</v>
      </c>
      <c r="O5" s="96">
        <v>2</v>
      </c>
      <c r="P5" s="95">
        <f t="shared" si="0"/>
        <v>100</v>
      </c>
    </row>
    <row r="6" spans="1:16">
      <c r="A6" s="96">
        <v>5</v>
      </c>
      <c r="B6" s="213" t="s">
        <v>201</v>
      </c>
      <c r="C6" s="194" t="s">
        <v>1157</v>
      </c>
      <c r="D6" s="96">
        <v>3</v>
      </c>
      <c r="E6" s="96">
        <v>0</v>
      </c>
      <c r="F6" s="96">
        <v>0</v>
      </c>
      <c r="G6" s="96">
        <v>0</v>
      </c>
      <c r="H6" s="96">
        <v>0</v>
      </c>
      <c r="I6" s="96">
        <v>2</v>
      </c>
      <c r="J6" s="96">
        <v>8</v>
      </c>
      <c r="K6" s="96">
        <v>22</v>
      </c>
      <c r="L6" s="96">
        <v>20</v>
      </c>
      <c r="M6" s="96">
        <v>18</v>
      </c>
      <c r="N6" s="96">
        <v>16</v>
      </c>
      <c r="O6" s="96">
        <v>11</v>
      </c>
      <c r="P6" s="95">
        <f t="shared" si="0"/>
        <v>100</v>
      </c>
    </row>
    <row r="7" spans="1:16">
      <c r="A7" s="96">
        <v>6</v>
      </c>
      <c r="B7" s="193" t="s">
        <v>214</v>
      </c>
      <c r="C7" s="194" t="s">
        <v>215</v>
      </c>
      <c r="D7" s="96">
        <v>8</v>
      </c>
      <c r="E7" s="96">
        <v>4</v>
      </c>
      <c r="F7" s="96">
        <v>2</v>
      </c>
      <c r="G7" s="96">
        <v>2</v>
      </c>
      <c r="H7" s="96">
        <v>7</v>
      </c>
      <c r="I7" s="96">
        <v>13</v>
      </c>
      <c r="J7" s="96">
        <v>19</v>
      </c>
      <c r="K7" s="96">
        <v>15</v>
      </c>
      <c r="L7" s="96">
        <v>13</v>
      </c>
      <c r="M7" s="96">
        <v>7</v>
      </c>
      <c r="N7" s="96">
        <v>2</v>
      </c>
      <c r="O7" s="96">
        <v>8</v>
      </c>
      <c r="P7" s="95">
        <f t="shared" si="0"/>
        <v>100</v>
      </c>
    </row>
    <row r="8" spans="1:16">
      <c r="A8" s="96">
        <v>7</v>
      </c>
      <c r="B8" s="193" t="s">
        <v>214</v>
      </c>
      <c r="C8" s="194" t="s">
        <v>1158</v>
      </c>
      <c r="D8" s="96">
        <v>6</v>
      </c>
      <c r="E8" s="96">
        <v>2</v>
      </c>
      <c r="F8" s="96">
        <v>1</v>
      </c>
      <c r="G8" s="96">
        <v>1</v>
      </c>
      <c r="H8" s="96">
        <v>2</v>
      </c>
      <c r="I8" s="96">
        <v>5</v>
      </c>
      <c r="J8" s="96">
        <v>10</v>
      </c>
      <c r="K8" s="96">
        <v>20</v>
      </c>
      <c r="L8" s="96">
        <v>22</v>
      </c>
      <c r="M8" s="96">
        <v>16</v>
      </c>
      <c r="N8" s="96">
        <v>9</v>
      </c>
      <c r="O8" s="96">
        <v>6</v>
      </c>
      <c r="P8" s="95">
        <f t="shared" si="0"/>
        <v>100</v>
      </c>
    </row>
    <row r="9" spans="1:16">
      <c r="A9" s="96">
        <v>8</v>
      </c>
      <c r="B9" s="193" t="s">
        <v>214</v>
      </c>
      <c r="C9" s="194" t="s">
        <v>1159</v>
      </c>
      <c r="D9" s="96">
        <v>6</v>
      </c>
      <c r="E9" s="96">
        <v>2</v>
      </c>
      <c r="F9" s="96">
        <v>1</v>
      </c>
      <c r="G9" s="96">
        <v>1</v>
      </c>
      <c r="H9" s="96">
        <v>2</v>
      </c>
      <c r="I9" s="96">
        <v>4</v>
      </c>
      <c r="J9" s="96">
        <v>9</v>
      </c>
      <c r="K9" s="96">
        <v>17</v>
      </c>
      <c r="L9" s="96">
        <v>18</v>
      </c>
      <c r="M9" s="96">
        <v>16</v>
      </c>
      <c r="N9" s="96">
        <v>13</v>
      </c>
      <c r="O9" s="96">
        <v>11</v>
      </c>
      <c r="P9" s="95">
        <f t="shared" si="0"/>
        <v>100</v>
      </c>
    </row>
    <row r="10" spans="1:16">
      <c r="A10" s="96">
        <v>9</v>
      </c>
      <c r="B10" s="193" t="s">
        <v>214</v>
      </c>
      <c r="C10" s="194" t="s">
        <v>1160</v>
      </c>
      <c r="D10" s="96">
        <v>6</v>
      </c>
      <c r="E10" s="96">
        <v>2</v>
      </c>
      <c r="F10" s="96">
        <v>1</v>
      </c>
      <c r="G10" s="96">
        <v>1</v>
      </c>
      <c r="H10" s="96">
        <v>2</v>
      </c>
      <c r="I10" s="96">
        <v>5</v>
      </c>
      <c r="J10" s="96">
        <v>17</v>
      </c>
      <c r="K10" s="96">
        <v>21</v>
      </c>
      <c r="L10" s="96">
        <v>19</v>
      </c>
      <c r="M10" s="96">
        <v>12</v>
      </c>
      <c r="N10" s="96">
        <v>5</v>
      </c>
      <c r="O10" s="96">
        <v>9</v>
      </c>
      <c r="P10" s="95">
        <f t="shared" si="0"/>
        <v>100</v>
      </c>
    </row>
    <row r="11" spans="1:16">
      <c r="A11" s="96">
        <v>10</v>
      </c>
      <c r="B11" s="193" t="s">
        <v>214</v>
      </c>
      <c r="C11" s="194" t="s">
        <v>1161</v>
      </c>
      <c r="D11" s="96">
        <v>2</v>
      </c>
      <c r="E11" s="96">
        <v>0</v>
      </c>
      <c r="F11" s="96">
        <v>0</v>
      </c>
      <c r="G11" s="96">
        <v>0</v>
      </c>
      <c r="H11" s="96">
        <v>0</v>
      </c>
      <c r="I11" s="96">
        <v>1</v>
      </c>
      <c r="J11" s="96">
        <v>5</v>
      </c>
      <c r="K11" s="96">
        <v>22</v>
      </c>
      <c r="L11" s="96">
        <v>22</v>
      </c>
      <c r="M11" s="96">
        <v>21</v>
      </c>
      <c r="N11" s="96">
        <v>19</v>
      </c>
      <c r="O11" s="96">
        <v>8</v>
      </c>
      <c r="P11" s="95">
        <f t="shared" si="0"/>
        <v>100</v>
      </c>
    </row>
    <row r="12" spans="1:16">
      <c r="A12" s="96">
        <v>11</v>
      </c>
      <c r="B12" s="193" t="s">
        <v>1162</v>
      </c>
      <c r="C12" s="194" t="s">
        <v>222</v>
      </c>
      <c r="D12" s="96">
        <v>6</v>
      </c>
      <c r="E12" s="96">
        <v>3</v>
      </c>
      <c r="F12" s="96">
        <v>1</v>
      </c>
      <c r="G12" s="96">
        <v>3</v>
      </c>
      <c r="H12" s="96">
        <v>8</v>
      </c>
      <c r="I12" s="96">
        <v>14</v>
      </c>
      <c r="J12" s="96">
        <v>22</v>
      </c>
      <c r="K12" s="96">
        <v>19</v>
      </c>
      <c r="L12" s="96">
        <v>17</v>
      </c>
      <c r="M12" s="96">
        <v>6</v>
      </c>
      <c r="N12" s="96">
        <v>0</v>
      </c>
      <c r="O12" s="96">
        <v>1</v>
      </c>
      <c r="P12" s="95">
        <f t="shared" si="0"/>
        <v>100</v>
      </c>
    </row>
    <row r="13" spans="1:16">
      <c r="A13" s="96">
        <v>12</v>
      </c>
      <c r="B13" s="193" t="s">
        <v>1162</v>
      </c>
      <c r="C13" s="194" t="s">
        <v>1163</v>
      </c>
      <c r="D13" s="96">
        <v>7</v>
      </c>
      <c r="E13" s="96">
        <v>2</v>
      </c>
      <c r="F13" s="96">
        <v>1</v>
      </c>
      <c r="G13" s="96">
        <v>1</v>
      </c>
      <c r="H13" s="96">
        <v>2</v>
      </c>
      <c r="I13" s="96">
        <v>6</v>
      </c>
      <c r="J13" s="96">
        <v>11</v>
      </c>
      <c r="K13" s="96">
        <v>20</v>
      </c>
      <c r="L13" s="96">
        <v>22</v>
      </c>
      <c r="M13" s="96">
        <v>15</v>
      </c>
      <c r="N13" s="96">
        <v>6</v>
      </c>
      <c r="O13" s="96">
        <v>7</v>
      </c>
      <c r="P13" s="95">
        <f t="shared" si="0"/>
        <v>100</v>
      </c>
    </row>
    <row r="14" spans="1:16">
      <c r="A14" s="96">
        <v>13</v>
      </c>
      <c r="B14" s="193" t="s">
        <v>1162</v>
      </c>
      <c r="C14" s="194" t="s">
        <v>1164</v>
      </c>
      <c r="D14" s="96">
        <v>5</v>
      </c>
      <c r="E14" s="96">
        <v>2</v>
      </c>
      <c r="F14" s="96">
        <v>1</v>
      </c>
      <c r="G14" s="96">
        <v>1</v>
      </c>
      <c r="H14" s="96">
        <v>2</v>
      </c>
      <c r="I14" s="96">
        <v>6</v>
      </c>
      <c r="J14" s="96">
        <v>10</v>
      </c>
      <c r="K14" s="96">
        <v>17</v>
      </c>
      <c r="L14" s="96">
        <v>16</v>
      </c>
      <c r="M14" s="96">
        <v>15</v>
      </c>
      <c r="N14" s="96">
        <v>14</v>
      </c>
      <c r="O14" s="96">
        <v>11</v>
      </c>
      <c r="P14" s="95">
        <f t="shared" si="0"/>
        <v>100</v>
      </c>
    </row>
    <row r="15" spans="1:16">
      <c r="A15" s="96">
        <v>14</v>
      </c>
      <c r="B15" s="193" t="s">
        <v>1162</v>
      </c>
      <c r="C15" s="194" t="s">
        <v>1165</v>
      </c>
      <c r="D15" s="96">
        <v>6</v>
      </c>
      <c r="E15" s="96">
        <v>3</v>
      </c>
      <c r="F15" s="96">
        <v>1</v>
      </c>
      <c r="G15" s="96">
        <v>1</v>
      </c>
      <c r="H15" s="96">
        <v>4</v>
      </c>
      <c r="I15" s="96">
        <v>11</v>
      </c>
      <c r="J15" s="96">
        <v>17</v>
      </c>
      <c r="K15" s="96">
        <v>22</v>
      </c>
      <c r="L15" s="96">
        <v>20</v>
      </c>
      <c r="M15" s="96">
        <v>11</v>
      </c>
      <c r="N15" s="96">
        <v>1</v>
      </c>
      <c r="O15" s="96">
        <v>3</v>
      </c>
      <c r="P15" s="95">
        <f t="shared" si="0"/>
        <v>100</v>
      </c>
    </row>
    <row r="16" spans="1:16">
      <c r="A16" s="96">
        <v>15</v>
      </c>
      <c r="B16" s="193" t="s">
        <v>1162</v>
      </c>
      <c r="C16" s="194" t="s">
        <v>1166</v>
      </c>
      <c r="D16" s="96">
        <v>3</v>
      </c>
      <c r="E16" s="96">
        <v>0</v>
      </c>
      <c r="F16" s="96">
        <v>0</v>
      </c>
      <c r="G16" s="96">
        <v>0</v>
      </c>
      <c r="H16" s="96">
        <v>0</v>
      </c>
      <c r="I16" s="96">
        <v>2</v>
      </c>
      <c r="J16" s="96">
        <v>8</v>
      </c>
      <c r="K16" s="96">
        <v>22</v>
      </c>
      <c r="L16" s="96">
        <v>20</v>
      </c>
      <c r="M16" s="96">
        <v>18</v>
      </c>
      <c r="N16" s="96">
        <v>16</v>
      </c>
      <c r="O16" s="96">
        <v>11</v>
      </c>
      <c r="P16" s="95">
        <f t="shared" si="0"/>
        <v>100</v>
      </c>
    </row>
    <row r="17" spans="1:16">
      <c r="A17" s="96">
        <v>16</v>
      </c>
      <c r="B17" s="193" t="s">
        <v>227</v>
      </c>
      <c r="C17" s="194" t="s">
        <v>222</v>
      </c>
      <c r="D17" s="96">
        <v>7</v>
      </c>
      <c r="E17" s="96">
        <v>4</v>
      </c>
      <c r="F17" s="96">
        <v>2</v>
      </c>
      <c r="G17" s="96">
        <v>4</v>
      </c>
      <c r="H17" s="96">
        <v>7</v>
      </c>
      <c r="I17" s="96">
        <v>13</v>
      </c>
      <c r="J17" s="96">
        <v>18</v>
      </c>
      <c r="K17" s="96">
        <v>15</v>
      </c>
      <c r="L17" s="96">
        <v>13</v>
      </c>
      <c r="M17" s="96">
        <v>7</v>
      </c>
      <c r="N17" s="96">
        <v>2</v>
      </c>
      <c r="O17" s="96">
        <v>8</v>
      </c>
      <c r="P17" s="95">
        <f t="shared" si="0"/>
        <v>100</v>
      </c>
    </row>
    <row r="18" spans="1:16">
      <c r="A18" s="96">
        <v>17</v>
      </c>
      <c r="B18" s="193" t="s">
        <v>227</v>
      </c>
      <c r="C18" s="194" t="s">
        <v>1167</v>
      </c>
      <c r="D18" s="96">
        <v>8</v>
      </c>
      <c r="E18" s="96">
        <v>3</v>
      </c>
      <c r="F18" s="96">
        <v>1</v>
      </c>
      <c r="G18" s="96">
        <v>2</v>
      </c>
      <c r="H18" s="96">
        <v>4</v>
      </c>
      <c r="I18" s="96">
        <v>9</v>
      </c>
      <c r="J18" s="96">
        <v>14</v>
      </c>
      <c r="K18" s="96">
        <v>17</v>
      </c>
      <c r="L18" s="96">
        <v>15</v>
      </c>
      <c r="M18" s="96">
        <v>12</v>
      </c>
      <c r="N18" s="96">
        <v>6</v>
      </c>
      <c r="O18" s="96">
        <v>9</v>
      </c>
      <c r="P18" s="95">
        <f t="shared" si="0"/>
        <v>100</v>
      </c>
    </row>
    <row r="19" spans="1:16">
      <c r="A19" s="96">
        <v>18</v>
      </c>
      <c r="B19" s="193" t="s">
        <v>227</v>
      </c>
      <c r="C19" s="194" t="s">
        <v>1168</v>
      </c>
      <c r="D19" s="96">
        <v>7</v>
      </c>
      <c r="E19" s="96">
        <v>3</v>
      </c>
      <c r="F19" s="96">
        <v>1</v>
      </c>
      <c r="G19" s="96">
        <v>2</v>
      </c>
      <c r="H19" s="96">
        <v>4</v>
      </c>
      <c r="I19" s="96">
        <v>9</v>
      </c>
      <c r="J19" s="96">
        <v>11</v>
      </c>
      <c r="K19" s="96">
        <v>15</v>
      </c>
      <c r="L19" s="96">
        <v>14</v>
      </c>
      <c r="M19" s="96">
        <v>14</v>
      </c>
      <c r="N19" s="96">
        <v>10</v>
      </c>
      <c r="O19" s="96">
        <v>10</v>
      </c>
      <c r="P19" s="95">
        <f t="shared" si="0"/>
        <v>100</v>
      </c>
    </row>
    <row r="20" spans="1:16">
      <c r="A20" s="96">
        <v>19</v>
      </c>
      <c r="B20" s="193" t="s">
        <v>227</v>
      </c>
      <c r="C20" s="194" t="s">
        <v>1169</v>
      </c>
      <c r="D20" s="96">
        <v>6</v>
      </c>
      <c r="E20" s="96">
        <v>3</v>
      </c>
      <c r="F20" s="96">
        <v>1</v>
      </c>
      <c r="G20" s="96">
        <v>3</v>
      </c>
      <c r="H20" s="96">
        <v>5</v>
      </c>
      <c r="I20" s="96">
        <v>10</v>
      </c>
      <c r="J20" s="96">
        <v>16</v>
      </c>
      <c r="K20" s="96">
        <v>17</v>
      </c>
      <c r="L20" s="96">
        <v>16</v>
      </c>
      <c r="M20" s="96">
        <v>9</v>
      </c>
      <c r="N20" s="96">
        <v>5</v>
      </c>
      <c r="O20" s="96">
        <v>9</v>
      </c>
      <c r="P20" s="95">
        <f t="shared" si="0"/>
        <v>100</v>
      </c>
    </row>
    <row r="21" spans="1:16">
      <c r="A21" s="96">
        <v>20</v>
      </c>
      <c r="B21" s="193" t="s">
        <v>227</v>
      </c>
      <c r="C21" s="194" t="s">
        <v>1170</v>
      </c>
      <c r="D21" s="96">
        <v>3</v>
      </c>
      <c r="E21" s="96">
        <v>0</v>
      </c>
      <c r="F21" s="96">
        <v>0</v>
      </c>
      <c r="G21" s="96">
        <v>0</v>
      </c>
      <c r="H21" s="96">
        <v>0</v>
      </c>
      <c r="I21" s="96">
        <v>2</v>
      </c>
      <c r="J21" s="96">
        <v>8</v>
      </c>
      <c r="K21" s="96">
        <v>22</v>
      </c>
      <c r="L21" s="96">
        <v>20</v>
      </c>
      <c r="M21" s="96">
        <v>18</v>
      </c>
      <c r="N21" s="96">
        <v>16</v>
      </c>
      <c r="O21" s="96">
        <v>11</v>
      </c>
      <c r="P21" s="95">
        <f t="shared" si="0"/>
        <v>100</v>
      </c>
    </row>
  </sheetData>
  <sheetProtection sheet="1"/>
  <phoneticPr fontId="36" type="noConversion"/>
  <printOptions headings="1" gridLines="1"/>
  <pageMargins left="0.25" right="0.25" top="0.5" bottom="0.5" header="0.5" footer="0.5"/>
  <pageSetup orientation="landscape" r:id="rId1"/>
  <headerFooter alignWithMargins="0">
    <oddHeader>&amp;A</oddHeader>
    <oddFooter>Page &amp;P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M1"/>
  <sheetViews>
    <sheetView topLeftCell="A44" zoomScale="60" zoomScaleNormal="60" workbookViewId="0">
      <selection activeCell="AC85" sqref="AC85"/>
    </sheetView>
  </sheetViews>
  <sheetFormatPr defaultRowHeight="12.75"/>
  <sheetData>
    <row r="1" spans="13:13" ht="18">
      <c r="M1" s="455" t="s">
        <v>1171</v>
      </c>
    </row>
  </sheetData>
  <sheetProtection sheet="1"/>
  <pageMargins left="0.45" right="0.2" top="0.5" bottom="0.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B295D504D26E46890D716AEA9C4EC3" ma:contentTypeVersion="16" ma:contentTypeDescription="Create a new document." ma:contentTypeScope="" ma:versionID="20b88193d63eef85a20484cbd2dc4abf">
  <xsd:schema xmlns:xsd="http://www.w3.org/2001/XMLSchema" xmlns:xs="http://www.w3.org/2001/XMLSchema" xmlns:p="http://schemas.microsoft.com/office/2006/metadata/properties" xmlns:ns2="feffc4a2-400a-44fc-8381-6e1933161ee6" xmlns:ns3="54e53b05-2adb-4736-bd75-0f6fac192e0f" targetNamespace="http://schemas.microsoft.com/office/2006/metadata/properties" ma:root="true" ma:fieldsID="71bdcc4ab17e2134ae1794e2cd5dbcbe" ns2:_="" ns3:_="">
    <xsd:import namespace="feffc4a2-400a-44fc-8381-6e1933161ee6"/>
    <xsd:import namespace="54e53b05-2adb-4736-bd75-0f6fac192e0f"/>
    <xsd:element name="properties">
      <xsd:complexType>
        <xsd:sequence>
          <xsd:element name="documentManagement">
            <xsd:complexType>
              <xsd:all>
                <xsd:element ref="ns2:_dlc_DocId" minOccurs="0"/>
                <xsd:element ref="ns2:_dlc_DocIdUrl" minOccurs="0"/>
                <xsd:element ref="ns2:_dlc_DocIdPersistId"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2:SharedWithUsers" minOccurs="0"/>
                <xsd:element ref="ns2:SharedWithDetails" minOccurs="0"/>
                <xsd:element ref="ns3:lcf76f155ced4ddcb4097134ff3c332f" minOccurs="0"/>
                <xsd:element ref="ns2:TaxCatchAll" minOccurs="0"/>
                <xsd:element ref="ns3:MediaLengthInSecond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ffc4a2-400a-44fc-8381-6e1933161ee6"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b98e2547-0a6a-4a30-82dd-a72633bcab62}" ma:internalName="TaxCatchAll" ma:showField="CatchAllData" ma:web="feffc4a2-400a-44fc-8381-6e1933161ee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4e53b05-2adb-4736-bd75-0f6fac192e0f"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0dcb562d-24b3-4ac5-a179-4ea910916706" ma:termSetId="09814cd3-568e-fe90-9814-8d621ff8fb84" ma:anchorId="fba54fb3-c3e1-fe81-a776-ca4b69148c4d" ma:open="true" ma:isKeyword="false">
      <xsd:complexType>
        <xsd:sequence>
          <xsd:element ref="pc:Terms" minOccurs="0" maxOccurs="1"/>
        </xsd:sequence>
      </xsd:complexType>
    </xsd:element>
    <xsd:element name="MediaLengthInSeconds" ma:index="24" nillable="true" ma:displayName="MediaLengthInSeconds" ma:hidden="true" ma:internalName="MediaLengthInSeconds" ma:readOnly="true">
      <xsd:simpleType>
        <xsd:restriction base="dms:Unknown"/>
      </xsd:simple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dlc_DocId xmlns="feffc4a2-400a-44fc-8381-6e1933161ee6">E2QWKXVFHRJC-2099697050-36158</_dlc_DocId>
    <_dlc_DocIdUrl xmlns="feffc4a2-400a-44fc-8381-6e1933161ee6">
      <Url>https://skagitcd.sharepoint.com/sites/Planning/_layouts/15/DocIdRedir.aspx?ID=E2QWKXVFHRJC-2099697050-36158</Url>
      <Description>E2QWKXVFHRJC-2099697050-36158</Description>
    </_dlc_DocIdUrl>
    <lcf76f155ced4ddcb4097134ff3c332f xmlns="54e53b05-2adb-4736-bd75-0f6fac192e0f">
      <Terms xmlns="http://schemas.microsoft.com/office/infopath/2007/PartnerControls"/>
    </lcf76f155ced4ddcb4097134ff3c332f>
    <TaxCatchAll xmlns="feffc4a2-400a-44fc-8381-6e1933161ee6"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F8A8FE33-63B2-4556-B5E5-A67ADBA5E0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effc4a2-400a-44fc-8381-6e1933161ee6"/>
    <ds:schemaRef ds:uri="54e53b05-2adb-4736-bd75-0f6fac192e0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DE692F7-A0FC-45F5-99F7-9EDD471E5146}">
  <ds:schemaRefs>
    <ds:schemaRef ds:uri="http://schemas.microsoft.com/office/2006/metadata/properties"/>
    <ds:schemaRef ds:uri="http://schemas.microsoft.com/office/infopath/2007/PartnerControls"/>
    <ds:schemaRef ds:uri="feffc4a2-400a-44fc-8381-6e1933161ee6"/>
    <ds:schemaRef ds:uri="54e53b05-2adb-4736-bd75-0f6fac192e0f"/>
  </ds:schemaRefs>
</ds:datastoreItem>
</file>

<file path=customXml/itemProps3.xml><?xml version="1.0" encoding="utf-8"?>
<ds:datastoreItem xmlns:ds="http://schemas.openxmlformats.org/officeDocument/2006/customXml" ds:itemID="{0C95456F-F767-44AE-94B7-2339DEC20CEC}">
  <ds:schemaRefs>
    <ds:schemaRef ds:uri="http://schemas.microsoft.com/sharepoint/v3/contenttype/forms"/>
  </ds:schemaRefs>
</ds:datastoreItem>
</file>

<file path=customXml/itemProps4.xml><?xml version="1.0" encoding="utf-8"?>
<ds:datastoreItem xmlns:ds="http://schemas.openxmlformats.org/officeDocument/2006/customXml" ds:itemID="{74C9EC25-4B40-4906-B073-371191D0A5DD}">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28</vt:i4>
      </vt:variant>
    </vt:vector>
  </HeadingPairs>
  <TitlesOfParts>
    <vt:vector size="47" baseType="lpstr">
      <vt:lpstr>Waste_Bal</vt:lpstr>
      <vt:lpstr>Forage_Bal</vt:lpstr>
      <vt:lpstr>Compost Bins</vt:lpstr>
      <vt:lpstr>Pasture Production Estimation</vt:lpstr>
      <vt:lpstr>Pasture Condition Score Sheet</vt:lpstr>
      <vt:lpstr>P-Index (NRCS)</vt:lpstr>
      <vt:lpstr>P-Index (Jay's)</vt:lpstr>
      <vt:lpstr>AU equivalent</vt:lpstr>
      <vt:lpstr>Soil Forage Yields</vt:lpstr>
      <vt:lpstr>Inputs</vt:lpstr>
      <vt:lpstr>528 spec WA_RNG_26</vt:lpstr>
      <vt:lpstr>590 spec </vt:lpstr>
      <vt:lpstr>590 O&amp;M </vt:lpstr>
      <vt:lpstr>590 signature</vt:lpstr>
      <vt:lpstr>528 signature </vt:lpstr>
      <vt:lpstr>WA_RNG_27 monitoring record</vt:lpstr>
      <vt:lpstr>WA_RNG_30 Annual Evaluation</vt:lpstr>
      <vt:lpstr>Growth_Curves</vt:lpstr>
      <vt:lpstr>Climatic Regions</vt:lpstr>
      <vt:lpstr>Alfalfa</vt:lpstr>
      <vt:lpstr>Animal_Subtype</vt:lpstr>
      <vt:lpstr>Bovine</vt:lpstr>
      <vt:lpstr>Caprinid</vt:lpstr>
      <vt:lpstr>Clover</vt:lpstr>
      <vt:lpstr>Equine</vt:lpstr>
      <vt:lpstr>Forage</vt:lpstr>
      <vt:lpstr>GardenCrops</vt:lpstr>
      <vt:lpstr>GrainCrops</vt:lpstr>
      <vt:lpstr>Grass</vt:lpstr>
      <vt:lpstr>GrassAlfalfa</vt:lpstr>
      <vt:lpstr>GrassClover</vt:lpstr>
      <vt:lpstr>lkp_Plant_Growth_Curves</vt:lpstr>
      <vt:lpstr>Orchard</vt:lpstr>
      <vt:lpstr>Other</vt:lpstr>
      <vt:lpstr>Poultry</vt:lpstr>
      <vt:lpstr>'590 spec '!Print_Area</vt:lpstr>
      <vt:lpstr>'Climatic Regions'!Print_Area</vt:lpstr>
      <vt:lpstr>Forage_Bal!Print_Area</vt:lpstr>
      <vt:lpstr>'Pasture Condition Score Sheet'!Print_Area</vt:lpstr>
      <vt:lpstr>Waste_Bal!Print_Area</vt:lpstr>
      <vt:lpstr>'528 spec WA_RNG_26'!Print_Titles</vt:lpstr>
      <vt:lpstr>'WA_RNG_27 monitoring record'!Print_Titles</vt:lpstr>
      <vt:lpstr>'WA_RNG_30 Annual Evaluation'!Print_Titles</vt:lpstr>
      <vt:lpstr>Swine</vt:lpstr>
      <vt:lpstr>Timothy</vt:lpstr>
      <vt:lpstr>Types</vt:lpstr>
      <vt:lpstr>'590 spec '!vulrating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Waste-Feed Workbook</dc:title>
  <dc:subject/>
  <dc:creator>Chaney, Marty - NRCS, Olympia, WA</dc:creator>
  <cp:keywords/>
  <dc:description/>
  <cp:lastModifiedBy>Nicole Sciumbato</cp:lastModifiedBy>
  <cp:revision/>
  <dcterms:created xsi:type="dcterms:W3CDTF">1999-08-04T19:57:05Z</dcterms:created>
  <dcterms:modified xsi:type="dcterms:W3CDTF">2024-08-27T20:32:23Z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0x0101007BB295D504D26E46890D716AEA9C4EC3</vt:lpwstr>
  </property>
  <property fmtid="{D5CDD505-2E9C-101B-9397-08002B2CF9AE}" pid="3" name="_dlc_DocIdItemGuid">
    <vt:lpwstr>6029a83a-d00b-4f2a-872c-a0ea5256fb53</vt:lpwstr>
  </property>
  <property fmtid="{D5CDD505-2E9C-101B-9397-08002B2CF9AE}" pid="4" name="MediaServiceImageTags">
    <vt:lpwstr/>
  </property>
</Properties>
</file>